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ючение на проект Бюджета 2022-2024\Приложения\"/>
    </mc:Choice>
  </mc:AlternateContent>
  <bookViews>
    <workbookView xWindow="0" yWindow="0" windowWidth="19200" windowHeight="111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  <definedName name="_xlnm.Print_Area" localSheetId="0">Лист1!$A$1:$P$58</definedName>
  </definedNames>
  <calcPr calcId="162913" calcOnSave="0"/>
</workbook>
</file>

<file path=xl/calcChain.xml><?xml version="1.0" encoding="utf-8"?>
<calcChain xmlns="http://schemas.openxmlformats.org/spreadsheetml/2006/main">
  <c r="D58" i="1" l="1"/>
  <c r="C58" i="1"/>
  <c r="D56" i="1"/>
  <c r="C56" i="1"/>
  <c r="D50" i="1"/>
  <c r="C50" i="1"/>
  <c r="B50" i="1" s="1"/>
  <c r="D52" i="1"/>
  <c r="C52" i="1"/>
  <c r="D48" i="1"/>
  <c r="C48" i="1"/>
  <c r="B48" i="1" s="1"/>
  <c r="D44" i="1"/>
  <c r="C44" i="1"/>
  <c r="D40" i="1"/>
  <c r="C40" i="1"/>
  <c r="B40" i="1" s="1"/>
  <c r="D36" i="1"/>
  <c r="B36" i="1" s="1"/>
  <c r="C36" i="1"/>
  <c r="D30" i="1"/>
  <c r="C30" i="1"/>
  <c r="B32" i="1"/>
  <c r="D25" i="1"/>
  <c r="B25" i="1" s="1"/>
  <c r="C25" i="1"/>
  <c r="B26" i="1"/>
  <c r="D19" i="1"/>
  <c r="C19" i="1"/>
  <c r="B24" i="1"/>
  <c r="D14" i="1"/>
  <c r="B14" i="1" s="1"/>
  <c r="C14" i="1"/>
  <c r="D8" i="1"/>
  <c r="C8" i="1"/>
  <c r="B9" i="1"/>
  <c r="B10" i="1"/>
  <c r="B11" i="1"/>
  <c r="B12" i="1"/>
  <c r="B13" i="1"/>
  <c r="B15" i="1"/>
  <c r="B16" i="1"/>
  <c r="B17" i="1"/>
  <c r="B18" i="1"/>
  <c r="B19" i="1"/>
  <c r="B20" i="1"/>
  <c r="B21" i="1"/>
  <c r="B22" i="1"/>
  <c r="B23" i="1"/>
  <c r="B27" i="1"/>
  <c r="B28" i="1"/>
  <c r="B29" i="1"/>
  <c r="B30" i="1"/>
  <c r="B31" i="1"/>
  <c r="B33" i="1"/>
  <c r="B34" i="1"/>
  <c r="B35" i="1"/>
  <c r="B37" i="1"/>
  <c r="B38" i="1"/>
  <c r="B39" i="1"/>
  <c r="B41" i="1"/>
  <c r="B42" i="1"/>
  <c r="B43" i="1"/>
  <c r="B44" i="1"/>
  <c r="B45" i="1"/>
  <c r="B46" i="1"/>
  <c r="B47" i="1"/>
  <c r="B49" i="1"/>
  <c r="B51" i="1"/>
  <c r="B52" i="1"/>
  <c r="B53" i="1"/>
  <c r="B54" i="1"/>
  <c r="B55" i="1"/>
  <c r="B56" i="1"/>
  <c r="B57" i="1"/>
  <c r="B58" i="1"/>
  <c r="B8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5" i="1"/>
  <c r="N27" i="1"/>
  <c r="N28" i="1"/>
  <c r="N29" i="1"/>
  <c r="N31" i="1"/>
  <c r="N35" i="1"/>
  <c r="N36" i="1"/>
  <c r="N37" i="1"/>
  <c r="N38" i="1"/>
  <c r="N39" i="1"/>
  <c r="N40" i="1"/>
  <c r="N41" i="1"/>
  <c r="N42" i="1"/>
  <c r="N44" i="1"/>
  <c r="N45" i="1"/>
  <c r="N46" i="1"/>
  <c r="N47" i="1"/>
  <c r="N48" i="1"/>
  <c r="N49" i="1"/>
  <c r="N50" i="1"/>
  <c r="N51" i="1"/>
  <c r="N52" i="1"/>
  <c r="N53" i="1"/>
  <c r="N54" i="1"/>
  <c r="N55" i="1"/>
  <c r="N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5" i="1"/>
  <c r="J27" i="1"/>
  <c r="J28" i="1"/>
  <c r="J29" i="1"/>
  <c r="J31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2" i="1"/>
  <c r="J54" i="1"/>
  <c r="J56" i="1"/>
  <c r="J57" i="1"/>
  <c r="J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7" i="1"/>
  <c r="F28" i="1"/>
  <c r="F29" i="1"/>
  <c r="F31" i="1"/>
  <c r="F33" i="1"/>
  <c r="F34" i="1"/>
  <c r="F35" i="1"/>
  <c r="F36" i="1"/>
  <c r="F37" i="1"/>
  <c r="F38" i="1"/>
  <c r="F40" i="1"/>
  <c r="F41" i="1"/>
  <c r="F42" i="1"/>
  <c r="F43" i="1"/>
  <c r="F44" i="1"/>
  <c r="F45" i="1"/>
  <c r="F46" i="1"/>
  <c r="F47" i="1"/>
  <c r="F48" i="1"/>
  <c r="F49" i="1"/>
  <c r="F52" i="1"/>
  <c r="F53" i="1"/>
  <c r="F56" i="1"/>
  <c r="F57" i="1"/>
  <c r="F8" i="1"/>
  <c r="H25" i="1" l="1"/>
  <c r="H19" i="1"/>
  <c r="H14" i="1"/>
  <c r="H8" i="1"/>
  <c r="H56" i="1"/>
  <c r="G56" i="1"/>
  <c r="G48" i="1"/>
  <c r="G44" i="1"/>
  <c r="G40" i="1"/>
  <c r="G36" i="1"/>
  <c r="G30" i="1"/>
  <c r="G25" i="1"/>
  <c r="G19" i="1"/>
  <c r="G14" i="1"/>
  <c r="G8" i="1"/>
  <c r="P56" i="1"/>
  <c r="O56" i="1"/>
  <c r="L56" i="1"/>
  <c r="K56" i="1"/>
  <c r="P52" i="1"/>
  <c r="O52" i="1"/>
  <c r="L52" i="1"/>
  <c r="K52" i="1"/>
  <c r="H52" i="1"/>
  <c r="G52" i="1"/>
  <c r="K50" i="1"/>
  <c r="P50" i="1"/>
  <c r="O50" i="1"/>
  <c r="L50" i="1"/>
  <c r="H50" i="1"/>
  <c r="G50" i="1"/>
  <c r="P48" i="1"/>
  <c r="O48" i="1"/>
  <c r="L48" i="1"/>
  <c r="K48" i="1"/>
  <c r="I48" i="1" s="1"/>
  <c r="H48" i="1"/>
  <c r="P44" i="1"/>
  <c r="O44" i="1"/>
  <c r="L44" i="1"/>
  <c r="K44" i="1"/>
  <c r="H44" i="1"/>
  <c r="P40" i="1"/>
  <c r="O40" i="1"/>
  <c r="L40" i="1"/>
  <c r="K40" i="1"/>
  <c r="H40" i="1"/>
  <c r="P36" i="1"/>
  <c r="O36" i="1"/>
  <c r="L36" i="1"/>
  <c r="K36" i="1"/>
  <c r="H36" i="1"/>
  <c r="G58" i="1" l="1"/>
  <c r="M48" i="1"/>
  <c r="M52" i="1"/>
  <c r="M56" i="1"/>
  <c r="I50" i="1"/>
  <c r="I56" i="1"/>
  <c r="M50" i="1"/>
  <c r="E56" i="1"/>
  <c r="E52" i="1"/>
  <c r="I52" i="1"/>
  <c r="E50" i="1"/>
  <c r="E48" i="1"/>
  <c r="M44" i="1"/>
  <c r="I44" i="1"/>
  <c r="E44" i="1"/>
  <c r="I40" i="1"/>
  <c r="M40" i="1"/>
  <c r="E40" i="1"/>
  <c r="P30" i="1"/>
  <c r="O30" i="1"/>
  <c r="M30" i="1" s="1"/>
  <c r="L30" i="1"/>
  <c r="K30" i="1"/>
  <c r="H30" i="1"/>
  <c r="H58" i="1" s="1"/>
  <c r="P25" i="1"/>
  <c r="O25" i="1"/>
  <c r="L25" i="1"/>
  <c r="K25" i="1"/>
  <c r="I25" i="1" s="1"/>
  <c r="P19" i="1"/>
  <c r="O19" i="1"/>
  <c r="L19" i="1"/>
  <c r="K19" i="1"/>
  <c r="E19" i="1"/>
  <c r="P14" i="1"/>
  <c r="O14" i="1"/>
  <c r="L14" i="1"/>
  <c r="K14" i="1"/>
  <c r="I14" i="1" s="1"/>
  <c r="P8" i="1"/>
  <c r="O8" i="1"/>
  <c r="L8" i="1"/>
  <c r="K8" i="1"/>
  <c r="E8" i="1"/>
  <c r="M10" i="1"/>
  <c r="M11" i="1"/>
  <c r="M12" i="1"/>
  <c r="M13" i="1"/>
  <c r="M15" i="1"/>
  <c r="M16" i="1"/>
  <c r="M17" i="1"/>
  <c r="M18" i="1"/>
  <c r="M20" i="1"/>
  <c r="M21" i="1"/>
  <c r="M22" i="1"/>
  <c r="M23" i="1"/>
  <c r="M27" i="1"/>
  <c r="M28" i="1"/>
  <c r="M29" i="1"/>
  <c r="M31" i="1"/>
  <c r="M33" i="1"/>
  <c r="M34" i="1"/>
  <c r="M35" i="1"/>
  <c r="M37" i="1"/>
  <c r="M38" i="1"/>
  <c r="M39" i="1"/>
  <c r="M41" i="1"/>
  <c r="M42" i="1"/>
  <c r="M43" i="1"/>
  <c r="M45" i="1"/>
  <c r="M46" i="1"/>
  <c r="M47" i="1"/>
  <c r="M49" i="1"/>
  <c r="M51" i="1"/>
  <c r="M53" i="1"/>
  <c r="M54" i="1"/>
  <c r="M55" i="1"/>
  <c r="M57" i="1"/>
  <c r="I10" i="1"/>
  <c r="I11" i="1"/>
  <c r="I12" i="1"/>
  <c r="I13" i="1"/>
  <c r="I15" i="1"/>
  <c r="I16" i="1"/>
  <c r="I17" i="1"/>
  <c r="I18" i="1"/>
  <c r="I20" i="1"/>
  <c r="I21" i="1"/>
  <c r="I22" i="1"/>
  <c r="I23" i="1"/>
  <c r="I27" i="1"/>
  <c r="I28" i="1"/>
  <c r="I29" i="1"/>
  <c r="I31" i="1"/>
  <c r="I33" i="1"/>
  <c r="I34" i="1"/>
  <c r="I35" i="1"/>
  <c r="I37" i="1"/>
  <c r="I38" i="1"/>
  <c r="I39" i="1"/>
  <c r="I41" i="1"/>
  <c r="I42" i="1"/>
  <c r="I43" i="1"/>
  <c r="I45" i="1"/>
  <c r="I46" i="1"/>
  <c r="I47" i="1"/>
  <c r="I49" i="1"/>
  <c r="I51" i="1"/>
  <c r="I53" i="1"/>
  <c r="I54" i="1"/>
  <c r="I55" i="1"/>
  <c r="I57" i="1"/>
  <c r="E10" i="1"/>
  <c r="E11" i="1"/>
  <c r="E12" i="1"/>
  <c r="E13" i="1"/>
  <c r="E15" i="1"/>
  <c r="E16" i="1"/>
  <c r="E17" i="1"/>
  <c r="E18" i="1"/>
  <c r="E20" i="1"/>
  <c r="E21" i="1"/>
  <c r="E22" i="1"/>
  <c r="E23" i="1"/>
  <c r="E27" i="1"/>
  <c r="E28" i="1"/>
  <c r="E29" i="1"/>
  <c r="E31" i="1"/>
  <c r="E33" i="1"/>
  <c r="E34" i="1"/>
  <c r="E35" i="1"/>
  <c r="E37" i="1"/>
  <c r="E38" i="1"/>
  <c r="E39" i="1"/>
  <c r="E41" i="1"/>
  <c r="E42" i="1"/>
  <c r="E43" i="1"/>
  <c r="E45" i="1"/>
  <c r="E46" i="1"/>
  <c r="E47" i="1"/>
  <c r="E49" i="1"/>
  <c r="E51" i="1"/>
  <c r="E53" i="1"/>
  <c r="E54" i="1"/>
  <c r="E55" i="1"/>
  <c r="E57" i="1"/>
  <c r="M9" i="1"/>
  <c r="I9" i="1"/>
  <c r="E9" i="1"/>
  <c r="M19" i="1" l="1"/>
  <c r="I8" i="1"/>
  <c r="K58" i="1"/>
  <c r="P58" i="1"/>
  <c r="L58" i="1"/>
  <c r="M8" i="1"/>
  <c r="O58" i="1"/>
  <c r="M14" i="1"/>
  <c r="I30" i="1"/>
  <c r="N30" i="1" s="1"/>
  <c r="E58" i="1"/>
  <c r="E30" i="1"/>
  <c r="I19" i="1"/>
  <c r="E25" i="1"/>
  <c r="M25" i="1"/>
  <c r="M36" i="1"/>
  <c r="I36" i="1"/>
  <c r="E36" i="1"/>
  <c r="E14" i="1"/>
  <c r="J30" i="1" l="1"/>
  <c r="F30" i="1"/>
  <c r="J58" i="1"/>
  <c r="F58" i="1"/>
  <c r="I58" i="1"/>
  <c r="M58" i="1"/>
  <c r="N58" i="1" l="1"/>
</calcChain>
</file>

<file path=xl/sharedStrings.xml><?xml version="1.0" encoding="utf-8"?>
<sst xmlns="http://schemas.openxmlformats.org/spreadsheetml/2006/main" count="92" uniqueCount="71">
  <si>
    <t>тыс. рублей</t>
  </si>
  <si>
    <t>Наименование
(национальных/региональных проектов)</t>
  </si>
  <si>
    <t>2022 год</t>
  </si>
  <si>
    <t>2023 год</t>
  </si>
  <si>
    <t>2024 год</t>
  </si>
  <si>
    <t>предлагается
проектом
закона</t>
  </si>
  <si>
    <t xml:space="preserve">источник финансирования </t>
  </si>
  <si>
    <t>федеральный
бюджет</t>
  </si>
  <si>
    <t>краевой
бюджет</t>
  </si>
  <si>
    <t>Национальный проект "Демография"</t>
  </si>
  <si>
    <t>Региональный проект "Финансовая поддержка семей при рождении детей (Забайкальский край)"</t>
  </si>
  <si>
    <t>Региональный проект "Содействие занятости (Забайкальский край)"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</si>
  <si>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</si>
  <si>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</si>
  <si>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</si>
  <si>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Национальный проект "Здравоохранение"</t>
  </si>
  <si>
    <t>Региональный проект "Развитие системы оказания первичной медико-санитарной помощи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</si>
  <si>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</si>
  <si>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онкологическими заболеваниями (Забайкальский край)"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</si>
  <si>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</si>
  <si>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Национальный проект "Образование"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</si>
  <si>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</si>
  <si>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</si>
  <si>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</si>
  <si>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"Молодые профессионалы (Повышение конкурентоспособности профессионального образования)"</t>
  </si>
  <si>
    <t>Национальный проект "Жилье и городская
среда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</si>
  <si>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</si>
  <si>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Региональный проект "Чистая вода"</t>
  </si>
  <si>
    <t>Национальный проект "Экология"</t>
  </si>
  <si>
    <t>Региональный проект "Чистая страна (Забайкальский край)"</t>
  </si>
  <si>
    <t>Региональный проект "Чистый воздух (Забайкальский край)"</t>
  </si>
  <si>
    <t>Региональный проект "Сохранение озера Байкал (Забайкальский край)"</t>
  </si>
  <si>
    <t>Региональный проект "Сохранение лесов (Забайкальский край)"</t>
  </si>
  <si>
    <t>Национальный проект "Безопасные качественные дороги"</t>
  </si>
  <si>
    <t>Региональный проект "Региональная и местная дорожная сеть"</t>
  </si>
  <si>
    <t>Региональный проект "Общесистемные меры развития дорожного хозяйства"</t>
  </si>
  <si>
    <t>Региональный проект "Безопасность дорожного движения"</t>
  </si>
  <si>
    <t>Национальный проект "Культура"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</si>
  <si>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</si>
  <si>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Региональный проект "Создание условий для реализации творческого потенциала нации ("Творческие люди") (Забайкальский край)"</t>
  </si>
  <si>
    <t>Региональный проект "Цифровизация услуг и формирование информационного пространства в сфере культуры ("Цифровая культура") (Забайкальский край)"</t>
  </si>
  <si>
    <t>Национальный проект "Малое и среднее
предпринимательство и поддержка
индивидуальной предпринимательской
инициативы"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</si>
  <si>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</si>
  <si>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</si>
  <si>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</si>
  <si>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Национальный проект "Международная
кооперация и экспорт"</t>
  </si>
  <si>
    <t>Региональный проект "Экспорт продукции АПК"</t>
  </si>
  <si>
    <t>Национальный проект "Производительность труда"</t>
  </si>
  <si>
    <t>Региональный проект "Адресная поддержка повышения производительности труда на предприятиях (Забайкальский край)"</t>
  </si>
  <si>
    <t>Национальный проект "Цифровая
экономика"</t>
  </si>
  <si>
    <t>Региональный проект "Информационная инфраструктура (Забайкальский край)"</t>
  </si>
  <si>
    <t>Региональный проект "Информационная безопасность (Забайкальский край)"</t>
  </si>
  <si>
    <t>Региональный проект "Цифровое государственное управление (Забайкальский край)"</t>
  </si>
  <si>
    <t>Комплексный план модернизации и
расширения магистральной
инфраструктуры</t>
  </si>
  <si>
    <t>Региональный проект "Развитие региональных аэропортов и маршрутов (Забайкальский край)"</t>
  </si>
  <si>
    <t>ИТОГО</t>
  </si>
  <si>
    <t>Региональный проект "Формирование комфортной городской среды"</t>
  </si>
  <si>
    <t>Информация об объемах финансирования на реализацию региональных проектов Забайкальского края на 2021-2024 годы в разрезе источников финансирования</t>
  </si>
  <si>
    <t>2021 год</t>
  </si>
  <si>
    <t>Утверждено сводной бюджетной росписью (на 01.10.2021)</t>
  </si>
  <si>
    <t>всего</t>
  </si>
  <si>
    <t>федеральный бюджет</t>
  </si>
  <si>
    <t>краевой бюджет</t>
  </si>
  <si>
    <t>отношение к сводной росписи на 01.10.2021, % (гр5/гр2)</t>
  </si>
  <si>
    <t>отношение к 2022 году, % (гр9/гр5)</t>
  </si>
  <si>
    <t>отношение к 2023 году, % (гр13/гр9)</t>
  </si>
  <si>
    <t>Региональный проект "Социальная активность"</t>
  </si>
  <si>
    <t>Региональный проект "Жилье (Забайкальский край)"</t>
  </si>
  <si>
    <t xml:space="preserve">Региональный проект "Комплексная система обращения с твердыми коммунальными отходами (Забайкальский край)" </t>
  </si>
  <si>
    <t>х</t>
  </si>
  <si>
    <t>Приложение №9
к заключению от 08.11.2021
№104-21/КФ-З-КСП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</si>
</sst>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view="pageBreakPreview" topLeftCell="F1" zoomScaleNormal="100" zoomScaleSheetLayoutView="100" workbookViewId="0">
      <selection activeCell="N10" sqref="N10"/>
    </sheetView>
  </sheetViews>
  <sheetFormatPr defaultRowHeight="15.75" x14ac:dyDescent="0.25"/>
  <cols>
    <col min="1" max="1" width="48.140625" style="3" customWidth="1"/>
    <col min="2" max="4" width="13.5703125" style="3" customWidth="1"/>
    <col min="5" max="6" width="16" style="3" customWidth="1"/>
    <col min="7" max="7" width="15.5703125" style="3" customWidth="1"/>
    <col min="8" max="8" width="14.5703125" style="3" customWidth="1"/>
    <col min="9" max="10" width="15.85546875" style="3" customWidth="1"/>
    <col min="11" max="11" width="15.7109375" style="3" customWidth="1"/>
    <col min="12" max="12" width="13.42578125" style="3" customWidth="1"/>
    <col min="13" max="14" width="15.5703125" style="3" customWidth="1"/>
    <col min="15" max="15" width="16.5703125" style="3" customWidth="1"/>
    <col min="16" max="16" width="13.42578125" style="3" customWidth="1"/>
    <col min="17" max="16384" width="9.140625" style="1"/>
  </cols>
  <sheetData>
    <row r="1" spans="1:16" ht="42.75" customHeight="1" x14ac:dyDescent="0.25">
      <c r="O1" s="20" t="s">
        <v>70</v>
      </c>
      <c r="P1" s="21"/>
    </row>
    <row r="2" spans="1:16" ht="35.25" customHeight="1" x14ac:dyDescent="0.25">
      <c r="A2" s="26" t="s">
        <v>57</v>
      </c>
      <c r="B2" s="26"/>
      <c r="C2" s="26"/>
      <c r="D2" s="26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O3" s="4"/>
      <c r="P3" s="4" t="s">
        <v>0</v>
      </c>
    </row>
    <row r="4" spans="1:16" ht="18.75" customHeight="1" x14ac:dyDescent="0.25">
      <c r="A4" s="25" t="s">
        <v>1</v>
      </c>
      <c r="B4" s="22" t="s">
        <v>58</v>
      </c>
      <c r="C4" s="23"/>
      <c r="D4" s="24"/>
      <c r="E4" s="28" t="s">
        <v>2</v>
      </c>
      <c r="F4" s="29"/>
      <c r="G4" s="29"/>
      <c r="H4" s="30"/>
      <c r="I4" s="28" t="s">
        <v>3</v>
      </c>
      <c r="J4" s="29"/>
      <c r="K4" s="29"/>
      <c r="L4" s="30"/>
      <c r="M4" s="28" t="s">
        <v>4</v>
      </c>
      <c r="N4" s="29"/>
      <c r="O4" s="29"/>
      <c r="P4" s="30"/>
    </row>
    <row r="5" spans="1:16" ht="27" customHeight="1" x14ac:dyDescent="0.25">
      <c r="A5" s="25"/>
      <c r="B5" s="25" t="s">
        <v>59</v>
      </c>
      <c r="C5" s="25"/>
      <c r="D5" s="25"/>
      <c r="E5" s="18" t="s">
        <v>5</v>
      </c>
      <c r="F5" s="18" t="s">
        <v>63</v>
      </c>
      <c r="G5" s="16" t="s">
        <v>6</v>
      </c>
      <c r="H5" s="17"/>
      <c r="I5" s="18" t="s">
        <v>5</v>
      </c>
      <c r="J5" s="18" t="s">
        <v>64</v>
      </c>
      <c r="K5" s="16" t="s">
        <v>6</v>
      </c>
      <c r="L5" s="17"/>
      <c r="M5" s="18" t="s">
        <v>5</v>
      </c>
      <c r="N5" s="18" t="s">
        <v>65</v>
      </c>
      <c r="O5" s="16" t="s">
        <v>6</v>
      </c>
      <c r="P5" s="17"/>
    </row>
    <row r="6" spans="1:16" ht="58.5" customHeight="1" x14ac:dyDescent="0.25">
      <c r="A6" s="25"/>
      <c r="B6" s="5" t="s">
        <v>60</v>
      </c>
      <c r="C6" s="5" t="s">
        <v>61</v>
      </c>
      <c r="D6" s="5" t="s">
        <v>62</v>
      </c>
      <c r="E6" s="19"/>
      <c r="F6" s="19"/>
      <c r="G6" s="5" t="s">
        <v>7</v>
      </c>
      <c r="H6" s="5" t="s">
        <v>8</v>
      </c>
      <c r="I6" s="19"/>
      <c r="J6" s="19"/>
      <c r="K6" s="5" t="s">
        <v>7</v>
      </c>
      <c r="L6" s="5" t="s">
        <v>8</v>
      </c>
      <c r="M6" s="19"/>
      <c r="N6" s="19"/>
      <c r="O6" s="5" t="s">
        <v>7</v>
      </c>
      <c r="P6" s="5" t="s">
        <v>8</v>
      </c>
    </row>
    <row r="7" spans="1:16" ht="12" customHeight="1" x14ac:dyDescent="0.25">
      <c r="A7" s="7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  <c r="H7" s="7">
        <v>8</v>
      </c>
      <c r="I7" s="6">
        <v>9</v>
      </c>
      <c r="J7" s="6">
        <v>10</v>
      </c>
      <c r="K7" s="7">
        <v>11</v>
      </c>
      <c r="L7" s="7">
        <v>12</v>
      </c>
      <c r="M7" s="6">
        <v>13</v>
      </c>
      <c r="N7" s="6">
        <v>14</v>
      </c>
      <c r="O7" s="7">
        <v>15</v>
      </c>
      <c r="P7" s="7">
        <v>16</v>
      </c>
    </row>
    <row r="8" spans="1:16" x14ac:dyDescent="0.25">
      <c r="A8" s="2" t="s">
        <v>9</v>
      </c>
      <c r="B8" s="8">
        <f>C8+D8</f>
        <v>3947755.3489700002</v>
      </c>
      <c r="C8" s="8">
        <f>C9+C10+C11+C12+C13</f>
        <v>3186762.2</v>
      </c>
      <c r="D8" s="8">
        <f>D9+D10+D11+D12+D13</f>
        <v>760993.14896999998</v>
      </c>
      <c r="E8" s="15">
        <f>G8+H8</f>
        <v>3322763.7</v>
      </c>
      <c r="F8" s="15">
        <f>E8/B8%</f>
        <v>84.168430064110609</v>
      </c>
      <c r="G8" s="15">
        <f>SUM(G9:G13)</f>
        <v>3185446.3000000003</v>
      </c>
      <c r="H8" s="15">
        <f>SUM(H9:H13)</f>
        <v>137317.4</v>
      </c>
      <c r="I8" s="15">
        <f>K8+L8</f>
        <v>4416026.6999999993</v>
      </c>
      <c r="J8" s="15">
        <f>I8/E8%</f>
        <v>132.90221931821389</v>
      </c>
      <c r="K8" s="15">
        <f>SUM(K9:K13)</f>
        <v>4245144.1999999993</v>
      </c>
      <c r="L8" s="15">
        <f>SUM(L9:L13)</f>
        <v>170882.5</v>
      </c>
      <c r="M8" s="15">
        <f>O8+P8</f>
        <v>4206633.5999999996</v>
      </c>
      <c r="N8" s="15">
        <f>M8/I8%</f>
        <v>95.25833709293471</v>
      </c>
      <c r="O8" s="15">
        <f>SUM(O9:O13)</f>
        <v>4059737.9</v>
      </c>
      <c r="P8" s="15">
        <f>SUM(P9:P13)</f>
        <v>146895.69999999998</v>
      </c>
    </row>
    <row r="9" spans="1:16" ht="47.25" x14ac:dyDescent="0.25">
      <c r="A9" s="11" t="s">
        <v>10</v>
      </c>
      <c r="B9" s="12">
        <f t="shared" ref="B9:B58" si="0">C9+D9</f>
        <v>2919562.5779999997</v>
      </c>
      <c r="C9" s="12">
        <v>2665515.7999999998</v>
      </c>
      <c r="D9" s="12">
        <v>254046.77799999999</v>
      </c>
      <c r="E9" s="14">
        <f>G9+H9</f>
        <v>3206860.4</v>
      </c>
      <c r="F9" s="14">
        <f t="shared" ref="F9:F58" si="1">E9/B9%</f>
        <v>109.84044062507503</v>
      </c>
      <c r="G9" s="14">
        <v>3094414</v>
      </c>
      <c r="H9" s="14">
        <v>112446.39999999999</v>
      </c>
      <c r="I9" s="14">
        <f>K9+L9</f>
        <v>3416601.5</v>
      </c>
      <c r="J9" s="14">
        <f t="shared" ref="J9:J58" si="2">I9/E9%</f>
        <v>106.54038760153077</v>
      </c>
      <c r="K9" s="14">
        <v>3292310.4</v>
      </c>
      <c r="L9" s="14">
        <v>124291.1</v>
      </c>
      <c r="M9" s="14">
        <f>O9+P9</f>
        <v>3573668.6</v>
      </c>
      <c r="N9" s="14">
        <f t="shared" ref="N9:N58" si="3">M9/I9%</f>
        <v>104.59717353633428</v>
      </c>
      <c r="O9" s="14">
        <v>3442567.2</v>
      </c>
      <c r="P9" s="14">
        <v>131101.4</v>
      </c>
    </row>
    <row r="10" spans="1:16" ht="31.5" x14ac:dyDescent="0.25">
      <c r="A10" s="11" t="s">
        <v>11</v>
      </c>
      <c r="B10" s="12">
        <f t="shared" si="0"/>
        <v>820516.31160999998</v>
      </c>
      <c r="C10" s="12">
        <v>356624.1</v>
      </c>
      <c r="D10" s="12">
        <v>463892.21161</v>
      </c>
      <c r="E10" s="14">
        <f t="shared" ref="E10:E58" si="4">G10+H10</f>
        <v>5923.2</v>
      </c>
      <c r="F10" s="14">
        <f t="shared" si="1"/>
        <v>0.72188692853376912</v>
      </c>
      <c r="G10" s="14">
        <v>5804.7</v>
      </c>
      <c r="H10" s="14">
        <v>118.5</v>
      </c>
      <c r="I10" s="14">
        <f t="shared" ref="I10:I58" si="5">K10+L10</f>
        <v>35620.800000000003</v>
      </c>
      <c r="J10" s="14">
        <f t="shared" si="2"/>
        <v>601.37763371150731</v>
      </c>
      <c r="K10" s="14">
        <v>34908.300000000003</v>
      </c>
      <c r="L10" s="14">
        <v>712.5</v>
      </c>
      <c r="M10" s="14">
        <f>O10+P10</f>
        <v>25255.1</v>
      </c>
      <c r="N10" s="14">
        <f t="shared" si="3"/>
        <v>70.899867493150055</v>
      </c>
      <c r="O10" s="14">
        <v>24750</v>
      </c>
      <c r="P10" s="14">
        <v>505.1</v>
      </c>
    </row>
    <row r="11" spans="1:16" ht="60" customHeight="1" x14ac:dyDescent="0.25">
      <c r="A11" s="11" t="s">
        <v>12</v>
      </c>
      <c r="B11" s="12">
        <f t="shared" si="0"/>
        <v>72323.657099999997</v>
      </c>
      <c r="C11" s="12">
        <v>50801.5</v>
      </c>
      <c r="D11" s="12">
        <v>21522.1571</v>
      </c>
      <c r="E11" s="14">
        <f t="shared" si="4"/>
        <v>52161.1</v>
      </c>
      <c r="F11" s="14">
        <f t="shared" si="1"/>
        <v>72.121767747278369</v>
      </c>
      <c r="G11" s="14">
        <v>51124.1</v>
      </c>
      <c r="H11" s="14">
        <v>1037</v>
      </c>
      <c r="I11" s="14">
        <f t="shared" si="5"/>
        <v>553844.79999999993</v>
      </c>
      <c r="J11" s="14">
        <f t="shared" si="2"/>
        <v>1061.7966262214561</v>
      </c>
      <c r="K11" s="14">
        <v>542774.1</v>
      </c>
      <c r="L11" s="14">
        <v>11070.7</v>
      </c>
      <c r="M11" s="14">
        <f t="shared" ref="M11:M58" si="6">O11+P11</f>
        <v>542490.30000000005</v>
      </c>
      <c r="N11" s="14">
        <f t="shared" si="3"/>
        <v>97.949876933032527</v>
      </c>
      <c r="O11" s="14">
        <v>531647.4</v>
      </c>
      <c r="P11" s="14">
        <v>10842.9</v>
      </c>
    </row>
    <row r="12" spans="1:16" ht="63.75" customHeight="1" x14ac:dyDescent="0.25">
      <c r="A12" s="11" t="s">
        <v>13</v>
      </c>
      <c r="B12" s="12">
        <f t="shared" si="0"/>
        <v>8482.9000000000015</v>
      </c>
      <c r="C12" s="12">
        <v>8313.2000000000007</v>
      </c>
      <c r="D12" s="12">
        <v>169.7</v>
      </c>
      <c r="E12" s="14">
        <f t="shared" si="4"/>
        <v>8472.9</v>
      </c>
      <c r="F12" s="14">
        <f t="shared" si="1"/>
        <v>99.882115785875101</v>
      </c>
      <c r="G12" s="14">
        <v>8303.4</v>
      </c>
      <c r="H12" s="14">
        <v>169.5</v>
      </c>
      <c r="I12" s="14">
        <f t="shared" si="5"/>
        <v>8472.9</v>
      </c>
      <c r="J12" s="14">
        <f t="shared" si="2"/>
        <v>100</v>
      </c>
      <c r="K12" s="14">
        <v>8303.4</v>
      </c>
      <c r="L12" s="14">
        <v>169.5</v>
      </c>
      <c r="M12" s="14">
        <f t="shared" si="6"/>
        <v>9414.2999999999993</v>
      </c>
      <c r="N12" s="14">
        <f t="shared" si="3"/>
        <v>111.11071769996104</v>
      </c>
      <c r="O12" s="14">
        <v>9226</v>
      </c>
      <c r="P12" s="14">
        <v>188.3</v>
      </c>
    </row>
    <row r="13" spans="1:16" ht="111.75" customHeight="1" x14ac:dyDescent="0.25">
      <c r="A13" s="11" t="s">
        <v>14</v>
      </c>
      <c r="B13" s="12">
        <f t="shared" si="0"/>
        <v>126869.90226</v>
      </c>
      <c r="C13" s="12">
        <v>105507.6</v>
      </c>
      <c r="D13" s="12">
        <v>21362.30226</v>
      </c>
      <c r="E13" s="14">
        <f t="shared" si="4"/>
        <v>49346.1</v>
      </c>
      <c r="F13" s="14">
        <f t="shared" si="1"/>
        <v>38.895040605354055</v>
      </c>
      <c r="G13" s="14">
        <v>25800.1</v>
      </c>
      <c r="H13" s="14">
        <v>23546</v>
      </c>
      <c r="I13" s="14">
        <f t="shared" si="5"/>
        <v>401486.7</v>
      </c>
      <c r="J13" s="14">
        <f t="shared" si="2"/>
        <v>813.61384182336599</v>
      </c>
      <c r="K13" s="14">
        <v>366848</v>
      </c>
      <c r="L13" s="14">
        <v>34638.699999999997</v>
      </c>
      <c r="M13" s="14">
        <f t="shared" si="6"/>
        <v>55805.3</v>
      </c>
      <c r="N13" s="14">
        <f t="shared" si="3"/>
        <v>13.899663425961558</v>
      </c>
      <c r="O13" s="14">
        <v>51547.3</v>
      </c>
      <c r="P13" s="14">
        <v>4258</v>
      </c>
    </row>
    <row r="14" spans="1:16" x14ac:dyDescent="0.25">
      <c r="A14" s="2" t="s">
        <v>15</v>
      </c>
      <c r="B14" s="8">
        <f t="shared" si="0"/>
        <v>775536.63061000011</v>
      </c>
      <c r="C14" s="8">
        <f>C15+C16+C17+C18</f>
        <v>614077.80000000005</v>
      </c>
      <c r="D14" s="8">
        <f>D15+D16+D17+D18</f>
        <v>161458.83061000003</v>
      </c>
      <c r="E14" s="15">
        <f>G14+H14</f>
        <v>745565</v>
      </c>
      <c r="F14" s="15">
        <f t="shared" si="1"/>
        <v>96.135368797934689</v>
      </c>
      <c r="G14" s="15">
        <f>SUM(G15:G18)</f>
        <v>640375</v>
      </c>
      <c r="H14" s="15">
        <f>SUM(H15:H18)</f>
        <v>105190</v>
      </c>
      <c r="I14" s="15">
        <f>K14+L14</f>
        <v>583870.80000000005</v>
      </c>
      <c r="J14" s="15">
        <f t="shared" si="2"/>
        <v>78.312528082729216</v>
      </c>
      <c r="K14" s="15">
        <f>SUM(K15:K18)</f>
        <v>443763.7</v>
      </c>
      <c r="L14" s="15">
        <f>SUM(L15:L18)</f>
        <v>140107.10000000003</v>
      </c>
      <c r="M14" s="15">
        <f>O14+P14</f>
        <v>646607</v>
      </c>
      <c r="N14" s="15">
        <f t="shared" si="3"/>
        <v>110.74487712007519</v>
      </c>
      <c r="O14" s="15">
        <f>SUM(O15:O18)</f>
        <v>534092</v>
      </c>
      <c r="P14" s="15">
        <f>SUM(P15:P18)</f>
        <v>112515</v>
      </c>
    </row>
    <row r="15" spans="1:16" ht="47.25" x14ac:dyDescent="0.25">
      <c r="A15" s="11" t="s">
        <v>16</v>
      </c>
      <c r="B15" s="12">
        <f t="shared" si="0"/>
        <v>317126</v>
      </c>
      <c r="C15" s="12">
        <v>209668.2</v>
      </c>
      <c r="D15" s="12">
        <v>107457.8</v>
      </c>
      <c r="E15" s="14">
        <f t="shared" si="4"/>
        <v>302000</v>
      </c>
      <c r="F15" s="14">
        <f t="shared" si="1"/>
        <v>95.230287015255755</v>
      </c>
      <c r="G15" s="14">
        <v>199722.8</v>
      </c>
      <c r="H15" s="14">
        <v>102277.2</v>
      </c>
      <c r="I15" s="14">
        <f t="shared" si="5"/>
        <v>342000</v>
      </c>
      <c r="J15" s="14">
        <f t="shared" si="2"/>
        <v>113.24503311258277</v>
      </c>
      <c r="K15" s="14">
        <v>204443.3</v>
      </c>
      <c r="L15" s="14">
        <v>137556.70000000001</v>
      </c>
      <c r="M15" s="14">
        <f t="shared" si="6"/>
        <v>342000</v>
      </c>
      <c r="N15" s="14">
        <f t="shared" si="3"/>
        <v>100</v>
      </c>
      <c r="O15" s="14">
        <v>235577.2</v>
      </c>
      <c r="P15" s="14">
        <v>106422.8</v>
      </c>
    </row>
    <row r="16" spans="1:16" ht="47.25" x14ac:dyDescent="0.25">
      <c r="A16" s="11" t="s">
        <v>17</v>
      </c>
      <c r="B16" s="12">
        <f t="shared" si="0"/>
        <v>162767.1</v>
      </c>
      <c r="C16" s="12">
        <v>161262</v>
      </c>
      <c r="D16" s="12">
        <v>1505.1</v>
      </c>
      <c r="E16" s="14">
        <f t="shared" si="4"/>
        <v>215402.7</v>
      </c>
      <c r="F16" s="14">
        <f t="shared" si="1"/>
        <v>132.33798476473439</v>
      </c>
      <c r="G16" s="14">
        <v>213703</v>
      </c>
      <c r="H16" s="14">
        <v>1699.7</v>
      </c>
      <c r="I16" s="14">
        <f t="shared" si="5"/>
        <v>155814.90000000002</v>
      </c>
      <c r="J16" s="14">
        <f t="shared" si="2"/>
        <v>72.336558455395419</v>
      </c>
      <c r="K16" s="14">
        <v>154115.20000000001</v>
      </c>
      <c r="L16" s="14">
        <v>1699.7</v>
      </c>
      <c r="M16" s="14">
        <f t="shared" si="6"/>
        <v>210957.30000000002</v>
      </c>
      <c r="N16" s="14">
        <f t="shared" si="3"/>
        <v>135.38968352834033</v>
      </c>
      <c r="O16" s="14">
        <v>206738.1</v>
      </c>
      <c r="P16" s="14">
        <v>4219.2</v>
      </c>
    </row>
    <row r="17" spans="1:16" ht="47.25" x14ac:dyDescent="0.25">
      <c r="A17" s="11" t="s">
        <v>18</v>
      </c>
      <c r="B17" s="12">
        <f t="shared" si="0"/>
        <v>180847</v>
      </c>
      <c r="C17" s="12">
        <v>130647</v>
      </c>
      <c r="D17" s="12">
        <v>50200</v>
      </c>
      <c r="E17" s="14">
        <f t="shared" si="4"/>
        <v>167507.5</v>
      </c>
      <c r="F17" s="14">
        <f t="shared" si="1"/>
        <v>92.623875430612614</v>
      </c>
      <c r="G17" s="14">
        <v>167507.5</v>
      </c>
      <c r="H17" s="14">
        <v>0</v>
      </c>
      <c r="I17" s="14">
        <f t="shared" si="5"/>
        <v>43518.7</v>
      </c>
      <c r="J17" s="14">
        <f t="shared" si="2"/>
        <v>25.980150142530928</v>
      </c>
      <c r="K17" s="14">
        <v>43518.7</v>
      </c>
      <c r="L17" s="14">
        <v>0</v>
      </c>
      <c r="M17" s="14">
        <f t="shared" si="6"/>
        <v>46813.600000000006</v>
      </c>
      <c r="N17" s="14">
        <f t="shared" si="3"/>
        <v>107.57122800083644</v>
      </c>
      <c r="O17" s="14">
        <v>45877.3</v>
      </c>
      <c r="P17" s="14">
        <v>936.3</v>
      </c>
    </row>
    <row r="18" spans="1:16" ht="78.75" x14ac:dyDescent="0.25">
      <c r="A18" s="11" t="s">
        <v>19</v>
      </c>
      <c r="B18" s="12">
        <f t="shared" si="0"/>
        <v>114796.53061</v>
      </c>
      <c r="C18" s="12">
        <v>112500.6</v>
      </c>
      <c r="D18" s="12">
        <v>2295.9306099999999</v>
      </c>
      <c r="E18" s="14">
        <f t="shared" si="4"/>
        <v>60654.799999999996</v>
      </c>
      <c r="F18" s="14">
        <f t="shared" si="1"/>
        <v>52.836788427050529</v>
      </c>
      <c r="G18" s="14">
        <v>59441.7</v>
      </c>
      <c r="H18" s="14">
        <v>1213.0999999999999</v>
      </c>
      <c r="I18" s="14">
        <f t="shared" si="5"/>
        <v>42537.2</v>
      </c>
      <c r="J18" s="14">
        <f t="shared" si="2"/>
        <v>70.129981468902699</v>
      </c>
      <c r="K18" s="14">
        <v>41686.5</v>
      </c>
      <c r="L18" s="14">
        <v>850.7</v>
      </c>
      <c r="M18" s="14">
        <f t="shared" si="6"/>
        <v>46836.1</v>
      </c>
      <c r="N18" s="14">
        <f t="shared" si="3"/>
        <v>110.1062129148134</v>
      </c>
      <c r="O18" s="14">
        <v>45899.4</v>
      </c>
      <c r="P18" s="14">
        <v>936.7</v>
      </c>
    </row>
    <row r="19" spans="1:16" x14ac:dyDescent="0.25">
      <c r="A19" s="2" t="s">
        <v>20</v>
      </c>
      <c r="B19" s="8">
        <f t="shared" si="0"/>
        <v>2148013.9086600002</v>
      </c>
      <c r="C19" s="8">
        <f>C20+C21+C22+C23+C24</f>
        <v>1348552.1</v>
      </c>
      <c r="D19" s="8">
        <f>D20+D21+D22+D23+D24</f>
        <v>799461.8086600001</v>
      </c>
      <c r="E19" s="15">
        <f t="shared" si="4"/>
        <v>1624562.6</v>
      </c>
      <c r="F19" s="15">
        <f t="shared" si="1"/>
        <v>75.630916236173462</v>
      </c>
      <c r="G19" s="15">
        <f>SUM(G20:G23)</f>
        <v>1143433.4000000001</v>
      </c>
      <c r="H19" s="15">
        <f>SUM(H20:H23)</f>
        <v>481129.2</v>
      </c>
      <c r="I19" s="15">
        <f t="shared" si="5"/>
        <v>705124.79999999993</v>
      </c>
      <c r="J19" s="15">
        <f t="shared" si="2"/>
        <v>43.403978400093656</v>
      </c>
      <c r="K19" s="15">
        <f>SUM(K20:K23)</f>
        <v>669604.79999999993</v>
      </c>
      <c r="L19" s="15">
        <f>SUM(L20:L23)</f>
        <v>35520</v>
      </c>
      <c r="M19" s="15">
        <f t="shared" si="6"/>
        <v>968130.99999999988</v>
      </c>
      <c r="N19" s="15">
        <f t="shared" si="3"/>
        <v>137.29924121233574</v>
      </c>
      <c r="O19" s="15">
        <f>SUM(O20:O23)</f>
        <v>916162.29999999993</v>
      </c>
      <c r="P19" s="15">
        <f>SUM(P20:P23)</f>
        <v>51968.7</v>
      </c>
    </row>
    <row r="20" spans="1:16" x14ac:dyDescent="0.25">
      <c r="A20" s="11" t="s">
        <v>21</v>
      </c>
      <c r="B20" s="12">
        <f t="shared" si="0"/>
        <v>1895312.3086600001</v>
      </c>
      <c r="C20" s="12">
        <v>1110401.8</v>
      </c>
      <c r="D20" s="12">
        <v>784910.50866000005</v>
      </c>
      <c r="E20" s="14">
        <f t="shared" si="4"/>
        <v>987945.3</v>
      </c>
      <c r="F20" s="14">
        <f t="shared" si="1"/>
        <v>52.125725954815579</v>
      </c>
      <c r="G20" s="14">
        <v>581583.4</v>
      </c>
      <c r="H20" s="14">
        <v>406361.9</v>
      </c>
      <c r="I20" s="14">
        <f t="shared" si="5"/>
        <v>415154.8</v>
      </c>
      <c r="J20" s="14">
        <f t="shared" si="2"/>
        <v>42.022043123237687</v>
      </c>
      <c r="K20" s="14">
        <v>385434.3</v>
      </c>
      <c r="L20" s="14">
        <v>29720.5</v>
      </c>
      <c r="M20" s="14">
        <f t="shared" si="6"/>
        <v>718235.89999999991</v>
      </c>
      <c r="N20" s="14">
        <f t="shared" si="3"/>
        <v>173.0043588560219</v>
      </c>
      <c r="O20" s="14">
        <v>671265.2</v>
      </c>
      <c r="P20" s="14">
        <v>46970.7</v>
      </c>
    </row>
    <row r="21" spans="1:16" x14ac:dyDescent="0.25">
      <c r="A21" s="11" t="s">
        <v>22</v>
      </c>
      <c r="B21" s="12">
        <f t="shared" si="0"/>
        <v>21574.6</v>
      </c>
      <c r="C21" s="12">
        <v>21143.1</v>
      </c>
      <c r="D21" s="12">
        <v>431.5</v>
      </c>
      <c r="E21" s="14">
        <f t="shared" si="4"/>
        <v>274940.2</v>
      </c>
      <c r="F21" s="14">
        <f t="shared" si="1"/>
        <v>1274.3698608548943</v>
      </c>
      <c r="G21" s="14">
        <v>269441.2</v>
      </c>
      <c r="H21" s="14">
        <v>5499</v>
      </c>
      <c r="I21" s="14">
        <f t="shared" si="5"/>
        <v>33949.800000000003</v>
      </c>
      <c r="J21" s="14">
        <f t="shared" si="2"/>
        <v>12.348066961470169</v>
      </c>
      <c r="K21" s="14">
        <v>33270.800000000003</v>
      </c>
      <c r="L21" s="14">
        <v>679</v>
      </c>
      <c r="M21" s="14">
        <f t="shared" si="6"/>
        <v>52439.4</v>
      </c>
      <c r="N21" s="14">
        <f t="shared" si="3"/>
        <v>154.46158740257673</v>
      </c>
      <c r="O21" s="14">
        <v>51390.6</v>
      </c>
      <c r="P21" s="14">
        <v>1048.8</v>
      </c>
    </row>
    <row r="22" spans="1:16" ht="31.5" x14ac:dyDescent="0.25">
      <c r="A22" s="11" t="s">
        <v>23</v>
      </c>
      <c r="B22" s="12">
        <f t="shared" si="0"/>
        <v>225232.4</v>
      </c>
      <c r="C22" s="12">
        <v>212513.4</v>
      </c>
      <c r="D22" s="12">
        <v>12719</v>
      </c>
      <c r="E22" s="14">
        <f t="shared" si="4"/>
        <v>299467.59999999998</v>
      </c>
      <c r="F22" s="14">
        <f t="shared" si="1"/>
        <v>132.95937884602748</v>
      </c>
      <c r="G22" s="14">
        <v>231443.5</v>
      </c>
      <c r="H22" s="14">
        <v>68024.100000000006</v>
      </c>
      <c r="I22" s="14">
        <f t="shared" si="5"/>
        <v>187641.19999999998</v>
      </c>
      <c r="J22" s="14">
        <f t="shared" si="2"/>
        <v>62.658264199532766</v>
      </c>
      <c r="K22" s="14">
        <v>183888.3</v>
      </c>
      <c r="L22" s="14">
        <v>3752.9</v>
      </c>
      <c r="M22" s="14">
        <f t="shared" si="6"/>
        <v>95780.400000000009</v>
      </c>
      <c r="N22" s="14">
        <f t="shared" si="3"/>
        <v>51.044440133616718</v>
      </c>
      <c r="O22" s="14">
        <v>93864.8</v>
      </c>
      <c r="P22" s="14">
        <v>1915.6</v>
      </c>
    </row>
    <row r="23" spans="1:16" ht="63" x14ac:dyDescent="0.25">
      <c r="A23" s="11" t="s">
        <v>24</v>
      </c>
      <c r="B23" s="12">
        <f t="shared" si="0"/>
        <v>1309</v>
      </c>
      <c r="C23" s="12">
        <v>0</v>
      </c>
      <c r="D23" s="12">
        <v>1309</v>
      </c>
      <c r="E23" s="14">
        <f t="shared" si="4"/>
        <v>62209.5</v>
      </c>
      <c r="F23" s="14">
        <f t="shared" si="1"/>
        <v>4752.4446142093202</v>
      </c>
      <c r="G23" s="14">
        <v>60965.3</v>
      </c>
      <c r="H23" s="14">
        <v>1244.2</v>
      </c>
      <c r="I23" s="14">
        <f t="shared" si="5"/>
        <v>68379</v>
      </c>
      <c r="J23" s="14">
        <f t="shared" si="2"/>
        <v>109.91729558990185</v>
      </c>
      <c r="K23" s="14">
        <v>67011.399999999994</v>
      </c>
      <c r="L23" s="14">
        <v>1367.6</v>
      </c>
      <c r="M23" s="14">
        <f t="shared" si="6"/>
        <v>101675.3</v>
      </c>
      <c r="N23" s="14">
        <f t="shared" si="3"/>
        <v>148.69375100542567</v>
      </c>
      <c r="O23" s="14">
        <v>99641.7</v>
      </c>
      <c r="P23" s="14">
        <v>2033.6</v>
      </c>
    </row>
    <row r="24" spans="1:16" ht="31.5" x14ac:dyDescent="0.25">
      <c r="A24" s="11" t="s">
        <v>66</v>
      </c>
      <c r="B24" s="12">
        <f>C24+D24</f>
        <v>4585.6000000000004</v>
      </c>
      <c r="C24" s="12">
        <v>4493.8</v>
      </c>
      <c r="D24" s="12">
        <v>91.8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ht="31.5" x14ac:dyDescent="0.25">
      <c r="A25" s="2" t="s">
        <v>25</v>
      </c>
      <c r="B25" s="8">
        <f t="shared" si="0"/>
        <v>1743588.5016799998</v>
      </c>
      <c r="C25" s="8">
        <f>C26+C27+C28+C29</f>
        <v>1521741.3795899998</v>
      </c>
      <c r="D25" s="8">
        <f>D26+D27+D28+D29</f>
        <v>221847.12208999999</v>
      </c>
      <c r="E25" s="15">
        <f t="shared" si="4"/>
        <v>1820850.8</v>
      </c>
      <c r="F25" s="15">
        <f t="shared" si="1"/>
        <v>104.43122320694107</v>
      </c>
      <c r="G25" s="15">
        <f>SUM(G27:G29)</f>
        <v>1791511.5</v>
      </c>
      <c r="H25" s="15">
        <f>SUM(H27:H29)</f>
        <v>29339.3</v>
      </c>
      <c r="I25" s="15">
        <f t="shared" si="5"/>
        <v>2279914.6</v>
      </c>
      <c r="J25" s="15">
        <f t="shared" si="2"/>
        <v>125.21150003064501</v>
      </c>
      <c r="K25" s="15">
        <f>SUM(K27:K29)</f>
        <v>2250439.2000000002</v>
      </c>
      <c r="L25" s="15">
        <f>SUM(L27:L29)</f>
        <v>29475.4</v>
      </c>
      <c r="M25" s="15">
        <f t="shared" si="6"/>
        <v>1976556.5</v>
      </c>
      <c r="N25" s="15">
        <f t="shared" si="3"/>
        <v>86.694321796088332</v>
      </c>
      <c r="O25" s="15">
        <f>SUM(O27:O29)</f>
        <v>1953733.1</v>
      </c>
      <c r="P25" s="15">
        <f>SUM(P27:P29)</f>
        <v>22823.4</v>
      </c>
    </row>
    <row r="26" spans="1:16" ht="31.5" x14ac:dyDescent="0.25">
      <c r="A26" s="11" t="s">
        <v>67</v>
      </c>
      <c r="B26" s="12">
        <f>C26+D26</f>
        <v>104259.81633</v>
      </c>
      <c r="C26" s="12">
        <v>102174.6</v>
      </c>
      <c r="D26" s="12">
        <v>2085.2163300000002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</row>
    <row r="27" spans="1:16" ht="31.5" x14ac:dyDescent="0.25">
      <c r="A27" s="11" t="s">
        <v>56</v>
      </c>
      <c r="B27" s="12">
        <f t="shared" si="0"/>
        <v>674143.38459999999</v>
      </c>
      <c r="C27" s="12">
        <v>483070.9</v>
      </c>
      <c r="D27" s="12">
        <v>191072.4846</v>
      </c>
      <c r="E27" s="14">
        <f t="shared" si="4"/>
        <v>285650.8</v>
      </c>
      <c r="F27" s="14">
        <f t="shared" si="1"/>
        <v>42.372410161599319</v>
      </c>
      <c r="G27" s="14">
        <v>278957.8</v>
      </c>
      <c r="H27" s="14">
        <v>6693</v>
      </c>
      <c r="I27" s="14">
        <f t="shared" si="5"/>
        <v>284650.8</v>
      </c>
      <c r="J27" s="14">
        <f t="shared" si="2"/>
        <v>99.649922212715666</v>
      </c>
      <c r="K27" s="14">
        <v>278957.8</v>
      </c>
      <c r="L27" s="14">
        <v>5693</v>
      </c>
      <c r="M27" s="14">
        <f t="shared" si="6"/>
        <v>316278.59999999998</v>
      </c>
      <c r="N27" s="14">
        <f t="shared" si="3"/>
        <v>111.11108769060196</v>
      </c>
      <c r="O27" s="14">
        <v>309953</v>
      </c>
      <c r="P27" s="14">
        <v>6325.6</v>
      </c>
    </row>
    <row r="28" spans="1:16" ht="63" x14ac:dyDescent="0.25">
      <c r="A28" s="11" t="s">
        <v>26</v>
      </c>
      <c r="B28" s="12">
        <f t="shared" si="0"/>
        <v>914449.67958999996</v>
      </c>
      <c r="C28" s="12">
        <v>911288.67958999996</v>
      </c>
      <c r="D28" s="12">
        <v>3161</v>
      </c>
      <c r="E28" s="14">
        <f t="shared" si="4"/>
        <v>402885.7</v>
      </c>
      <c r="F28" s="14">
        <f t="shared" si="1"/>
        <v>44.057722255492145</v>
      </c>
      <c r="G28" s="14">
        <v>402885.7</v>
      </c>
      <c r="H28" s="14">
        <v>0</v>
      </c>
      <c r="I28" s="14">
        <f t="shared" si="5"/>
        <v>806142.5</v>
      </c>
      <c r="J28" s="14">
        <f t="shared" si="2"/>
        <v>200.09211049188391</v>
      </c>
      <c r="K28" s="14">
        <v>806142.5</v>
      </c>
      <c r="L28" s="14">
        <v>0</v>
      </c>
      <c r="M28" s="14">
        <f t="shared" si="6"/>
        <v>835386.7</v>
      </c>
      <c r="N28" s="14">
        <f t="shared" si="3"/>
        <v>103.62767128640407</v>
      </c>
      <c r="O28" s="14">
        <v>835386.7</v>
      </c>
      <c r="P28" s="14">
        <v>0</v>
      </c>
    </row>
    <row r="29" spans="1:16" x14ac:dyDescent="0.25">
      <c r="A29" s="11" t="s">
        <v>27</v>
      </c>
      <c r="B29" s="12">
        <f t="shared" si="0"/>
        <v>50735.621160000002</v>
      </c>
      <c r="C29" s="12">
        <v>25207.200000000001</v>
      </c>
      <c r="D29" s="12">
        <v>25528.421160000002</v>
      </c>
      <c r="E29" s="14">
        <f t="shared" si="4"/>
        <v>1132314.3</v>
      </c>
      <c r="F29" s="14">
        <f t="shared" si="1"/>
        <v>2231.7935093947708</v>
      </c>
      <c r="G29" s="14">
        <v>1109668</v>
      </c>
      <c r="H29" s="14">
        <v>22646.3</v>
      </c>
      <c r="I29" s="14">
        <f t="shared" si="5"/>
        <v>1189121.2999999998</v>
      </c>
      <c r="J29" s="14">
        <f t="shared" si="2"/>
        <v>105.0168932777763</v>
      </c>
      <c r="K29" s="14">
        <v>1165338.8999999999</v>
      </c>
      <c r="L29" s="14">
        <v>23782.400000000001</v>
      </c>
      <c r="M29" s="14">
        <f t="shared" si="6"/>
        <v>824891.20000000007</v>
      </c>
      <c r="N29" s="14">
        <f t="shared" si="3"/>
        <v>69.369811137013542</v>
      </c>
      <c r="O29" s="14">
        <v>808393.4</v>
      </c>
      <c r="P29" s="14">
        <v>16497.8</v>
      </c>
    </row>
    <row r="30" spans="1:16" x14ac:dyDescent="0.25">
      <c r="A30" s="2" t="s">
        <v>28</v>
      </c>
      <c r="B30" s="8">
        <f t="shared" si="0"/>
        <v>1631136.9396800001</v>
      </c>
      <c r="C30" s="8">
        <f>C31+C32+C33+C34+C35</f>
        <v>1520447.4000000001</v>
      </c>
      <c r="D30" s="8">
        <f>D31+D32+D33+D34+D35</f>
        <v>110689.53968</v>
      </c>
      <c r="E30" s="15">
        <f t="shared" si="4"/>
        <v>1543782.3</v>
      </c>
      <c r="F30" s="15">
        <f t="shared" si="1"/>
        <v>94.64455512256761</v>
      </c>
      <c r="G30" s="15">
        <f>SUM(G31:G35)</f>
        <v>1463319.6</v>
      </c>
      <c r="H30" s="15">
        <f>SUM(H31:H35)</f>
        <v>80462.7</v>
      </c>
      <c r="I30" s="15">
        <f t="shared" si="5"/>
        <v>115577.5</v>
      </c>
      <c r="J30" s="15">
        <f t="shared" si="2"/>
        <v>7.4866449757844737</v>
      </c>
      <c r="K30" s="15">
        <f>SUM(K31:K35)</f>
        <v>115234.9</v>
      </c>
      <c r="L30" s="15">
        <f>SUM(L31:L35)</f>
        <v>342.6</v>
      </c>
      <c r="M30" s="15">
        <f t="shared" si="6"/>
        <v>156655.29999999999</v>
      </c>
      <c r="N30" s="15">
        <f t="shared" si="3"/>
        <v>135.5413467154074</v>
      </c>
      <c r="O30" s="15">
        <f>SUM(O31:O35)</f>
        <v>156655.29999999999</v>
      </c>
      <c r="P30" s="15">
        <f>SUM(P31:P35)</f>
        <v>0</v>
      </c>
    </row>
    <row r="31" spans="1:16" ht="31.5" x14ac:dyDescent="0.25">
      <c r="A31" s="11" t="s">
        <v>29</v>
      </c>
      <c r="B31" s="12">
        <f t="shared" si="0"/>
        <v>20581</v>
      </c>
      <c r="C31" s="12">
        <v>0</v>
      </c>
      <c r="D31" s="12">
        <v>20581</v>
      </c>
      <c r="E31" s="14">
        <f t="shared" si="4"/>
        <v>606447.80000000005</v>
      </c>
      <c r="F31" s="14">
        <f t="shared" si="1"/>
        <v>2946.6391331810896</v>
      </c>
      <c r="G31" s="14">
        <v>547317.5</v>
      </c>
      <c r="H31" s="14">
        <v>59130.3</v>
      </c>
      <c r="I31" s="14">
        <f t="shared" si="5"/>
        <v>3806.1</v>
      </c>
      <c r="J31" s="14">
        <f t="shared" si="2"/>
        <v>0.62760554164760762</v>
      </c>
      <c r="K31" s="14">
        <v>3463.5</v>
      </c>
      <c r="L31" s="14">
        <v>342.6</v>
      </c>
      <c r="M31" s="14">
        <f t="shared" si="6"/>
        <v>0</v>
      </c>
      <c r="N31" s="14">
        <f t="shared" si="3"/>
        <v>0</v>
      </c>
      <c r="O31" s="14">
        <v>0</v>
      </c>
      <c r="P31" s="14">
        <v>0</v>
      </c>
    </row>
    <row r="32" spans="1:16" ht="47.25" x14ac:dyDescent="0.25">
      <c r="A32" s="11" t="s">
        <v>68</v>
      </c>
      <c r="B32" s="12">
        <f t="shared" si="0"/>
        <v>49872.523000000001</v>
      </c>
      <c r="C32" s="12">
        <v>0</v>
      </c>
      <c r="D32" s="12">
        <v>49872.523000000001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</row>
    <row r="33" spans="1:16" ht="31.5" x14ac:dyDescent="0.25">
      <c r="A33" s="11" t="s">
        <v>30</v>
      </c>
      <c r="B33" s="12">
        <f t="shared" si="0"/>
        <v>1020787.9566799999</v>
      </c>
      <c r="C33" s="12">
        <v>994898.6</v>
      </c>
      <c r="D33" s="12">
        <v>25889.356680000001</v>
      </c>
      <c r="E33" s="14">
        <f t="shared" si="4"/>
        <v>583382.69999999995</v>
      </c>
      <c r="F33" s="14">
        <f t="shared" si="1"/>
        <v>57.150233423343636</v>
      </c>
      <c r="G33" s="14">
        <v>571715</v>
      </c>
      <c r="H33" s="14">
        <v>11667.7</v>
      </c>
      <c r="I33" s="14">
        <f t="shared" si="5"/>
        <v>0</v>
      </c>
      <c r="J33" s="14">
        <f t="shared" si="2"/>
        <v>0</v>
      </c>
      <c r="K33" s="14">
        <v>0</v>
      </c>
      <c r="L33" s="14">
        <v>0</v>
      </c>
      <c r="M33" s="14">
        <f t="shared" si="6"/>
        <v>0</v>
      </c>
      <c r="N33" s="14" t="s">
        <v>69</v>
      </c>
      <c r="O33" s="14">
        <v>0</v>
      </c>
      <c r="P33" s="14">
        <v>0</v>
      </c>
    </row>
    <row r="34" spans="1:16" ht="31.5" x14ac:dyDescent="0.25">
      <c r="A34" s="11" t="s">
        <v>31</v>
      </c>
      <c r="B34" s="12">
        <f t="shared" si="0"/>
        <v>205683.16</v>
      </c>
      <c r="C34" s="12">
        <v>191336.5</v>
      </c>
      <c r="D34" s="12">
        <v>14346.66</v>
      </c>
      <c r="E34" s="14">
        <f t="shared" si="4"/>
        <v>205301.30000000002</v>
      </c>
      <c r="F34" s="14">
        <f t="shared" si="1"/>
        <v>99.814345520556969</v>
      </c>
      <c r="G34" s="14">
        <v>195636.6</v>
      </c>
      <c r="H34" s="14">
        <v>9664.7000000000007</v>
      </c>
      <c r="I34" s="14">
        <f t="shared" si="5"/>
        <v>0</v>
      </c>
      <c r="J34" s="14">
        <f t="shared" si="2"/>
        <v>0</v>
      </c>
      <c r="K34" s="14">
        <v>0</v>
      </c>
      <c r="L34" s="14">
        <v>0</v>
      </c>
      <c r="M34" s="14">
        <f t="shared" si="6"/>
        <v>0</v>
      </c>
      <c r="N34" s="14" t="s">
        <v>69</v>
      </c>
      <c r="O34" s="14">
        <v>0</v>
      </c>
      <c r="P34" s="14">
        <v>0</v>
      </c>
    </row>
    <row r="35" spans="1:16" ht="31.5" x14ac:dyDescent="0.25">
      <c r="A35" s="11" t="s">
        <v>32</v>
      </c>
      <c r="B35" s="12">
        <f t="shared" si="0"/>
        <v>334212.3</v>
      </c>
      <c r="C35" s="12">
        <v>334212.3</v>
      </c>
      <c r="D35" s="12">
        <v>0</v>
      </c>
      <c r="E35" s="14">
        <f t="shared" si="4"/>
        <v>148650.5</v>
      </c>
      <c r="F35" s="14">
        <f t="shared" si="1"/>
        <v>44.477866314315783</v>
      </c>
      <c r="G35" s="14">
        <v>148650.5</v>
      </c>
      <c r="H35" s="14">
        <v>0</v>
      </c>
      <c r="I35" s="14">
        <f t="shared" si="5"/>
        <v>111771.4</v>
      </c>
      <c r="J35" s="14">
        <f t="shared" si="2"/>
        <v>75.190732624511853</v>
      </c>
      <c r="K35" s="14">
        <v>111771.4</v>
      </c>
      <c r="L35" s="14">
        <v>0</v>
      </c>
      <c r="M35" s="14">
        <f t="shared" si="6"/>
        <v>156655.29999999999</v>
      </c>
      <c r="N35" s="14">
        <f t="shared" si="3"/>
        <v>140.15687376198204</v>
      </c>
      <c r="O35" s="14">
        <v>156655.29999999999</v>
      </c>
      <c r="P35" s="14">
        <v>0</v>
      </c>
    </row>
    <row r="36" spans="1:16" ht="31.5" x14ac:dyDescent="0.25">
      <c r="A36" s="2" t="s">
        <v>33</v>
      </c>
      <c r="B36" s="8">
        <f t="shared" si="0"/>
        <v>5389428.2982299998</v>
      </c>
      <c r="C36" s="8">
        <f>C37</f>
        <v>1400000</v>
      </c>
      <c r="D36" s="8">
        <f>D37+D38</f>
        <v>3989428.2982299998</v>
      </c>
      <c r="E36" s="15">
        <f t="shared" ref="E36" si="7">G36+H36</f>
        <v>5264752.9000000004</v>
      </c>
      <c r="F36" s="15">
        <f t="shared" si="1"/>
        <v>97.686667465806238</v>
      </c>
      <c r="G36" s="15">
        <f>SUM(G37:G39)</f>
        <v>0</v>
      </c>
      <c r="H36" s="15">
        <f>SUM(H37:H39)</f>
        <v>5264752.9000000004</v>
      </c>
      <c r="I36" s="15">
        <f t="shared" ref="I36" si="8">K36+L36</f>
        <v>6247289.5</v>
      </c>
      <c r="J36" s="15">
        <f t="shared" si="2"/>
        <v>118.66253969868177</v>
      </c>
      <c r="K36" s="15">
        <f>SUM(K37:K39)</f>
        <v>0</v>
      </c>
      <c r="L36" s="15">
        <f>SUM(L37:L39)</f>
        <v>6247289.5</v>
      </c>
      <c r="M36" s="15">
        <f t="shared" ref="M36" si="9">O36+P36</f>
        <v>6771930.7999999998</v>
      </c>
      <c r="N36" s="15">
        <f t="shared" si="3"/>
        <v>108.39790280248738</v>
      </c>
      <c r="O36" s="15">
        <f>SUM(O37:O39)</f>
        <v>0</v>
      </c>
      <c r="P36" s="15">
        <f>SUM(P37:P39)</f>
        <v>6771930.7999999998</v>
      </c>
    </row>
    <row r="37" spans="1:16" ht="31.5" x14ac:dyDescent="0.25">
      <c r="A37" s="11" t="s">
        <v>34</v>
      </c>
      <c r="B37" s="12">
        <f t="shared" si="0"/>
        <v>5262861.0282300003</v>
      </c>
      <c r="C37" s="12">
        <v>1400000</v>
      </c>
      <c r="D37" s="12">
        <v>3862861.0282299998</v>
      </c>
      <c r="E37" s="14">
        <f t="shared" si="4"/>
        <v>5085612.2</v>
      </c>
      <c r="F37" s="14">
        <f t="shared" si="1"/>
        <v>96.63208229745689</v>
      </c>
      <c r="G37" s="14">
        <v>0</v>
      </c>
      <c r="H37" s="14">
        <v>5085612.2</v>
      </c>
      <c r="I37" s="14">
        <f t="shared" si="5"/>
        <v>6072189.5</v>
      </c>
      <c r="J37" s="14">
        <f t="shared" si="2"/>
        <v>119.39938125836649</v>
      </c>
      <c r="K37" s="14">
        <v>0</v>
      </c>
      <c r="L37" s="14">
        <v>6072189.5</v>
      </c>
      <c r="M37" s="14">
        <f t="shared" si="6"/>
        <v>6686830.7999999998</v>
      </c>
      <c r="N37" s="14">
        <f t="shared" si="3"/>
        <v>110.12223515092867</v>
      </c>
      <c r="O37" s="14">
        <v>0</v>
      </c>
      <c r="P37" s="14">
        <v>6686830.7999999998</v>
      </c>
    </row>
    <row r="38" spans="1:16" ht="31.5" x14ac:dyDescent="0.25">
      <c r="A38" s="11" t="s">
        <v>35</v>
      </c>
      <c r="B38" s="12">
        <f t="shared" si="0"/>
        <v>126567.27</v>
      </c>
      <c r="C38" s="12">
        <v>0</v>
      </c>
      <c r="D38" s="12">
        <v>126567.27</v>
      </c>
      <c r="E38" s="14">
        <f t="shared" si="4"/>
        <v>162640.70000000001</v>
      </c>
      <c r="F38" s="14">
        <f t="shared" si="1"/>
        <v>128.50138902419243</v>
      </c>
      <c r="G38" s="14">
        <v>0</v>
      </c>
      <c r="H38" s="14">
        <v>162640.70000000001</v>
      </c>
      <c r="I38" s="14">
        <f t="shared" si="5"/>
        <v>158600</v>
      </c>
      <c r="J38" s="14">
        <f t="shared" si="2"/>
        <v>97.51556652178698</v>
      </c>
      <c r="K38" s="14">
        <v>0</v>
      </c>
      <c r="L38" s="14">
        <v>158600</v>
      </c>
      <c r="M38" s="14">
        <f t="shared" si="6"/>
        <v>68600</v>
      </c>
      <c r="N38" s="14">
        <f t="shared" si="3"/>
        <v>43.253467843631775</v>
      </c>
      <c r="O38" s="14">
        <v>0</v>
      </c>
      <c r="P38" s="14">
        <v>68600</v>
      </c>
    </row>
    <row r="39" spans="1:16" ht="32.25" customHeight="1" x14ac:dyDescent="0.25">
      <c r="A39" s="11" t="s">
        <v>36</v>
      </c>
      <c r="B39" s="12">
        <f t="shared" si="0"/>
        <v>0</v>
      </c>
      <c r="C39" s="12">
        <v>0</v>
      </c>
      <c r="D39" s="12">
        <v>0</v>
      </c>
      <c r="E39" s="14">
        <f t="shared" si="4"/>
        <v>16500</v>
      </c>
      <c r="F39" s="14" t="s">
        <v>69</v>
      </c>
      <c r="G39" s="14">
        <v>0</v>
      </c>
      <c r="H39" s="14">
        <v>16500</v>
      </c>
      <c r="I39" s="14">
        <f t="shared" si="5"/>
        <v>16500</v>
      </c>
      <c r="J39" s="14">
        <f t="shared" si="2"/>
        <v>100</v>
      </c>
      <c r="K39" s="14">
        <v>0</v>
      </c>
      <c r="L39" s="14">
        <v>16500</v>
      </c>
      <c r="M39" s="14">
        <f t="shared" si="6"/>
        <v>16500</v>
      </c>
      <c r="N39" s="14">
        <f t="shared" si="3"/>
        <v>100</v>
      </c>
      <c r="O39" s="14">
        <v>0</v>
      </c>
      <c r="P39" s="14">
        <v>16500</v>
      </c>
    </row>
    <row r="40" spans="1:16" x14ac:dyDescent="0.25">
      <c r="A40" s="2" t="s">
        <v>37</v>
      </c>
      <c r="B40" s="8">
        <f t="shared" si="0"/>
        <v>252520.00816</v>
      </c>
      <c r="C40" s="8">
        <f>C41+C42+C43</f>
        <v>237669.6</v>
      </c>
      <c r="D40" s="8">
        <f>D41+D42+D43</f>
        <v>14850.408160000001</v>
      </c>
      <c r="E40" s="15">
        <f t="shared" si="4"/>
        <v>461248</v>
      </c>
      <c r="F40" s="15">
        <f t="shared" si="1"/>
        <v>182.65800138409119</v>
      </c>
      <c r="G40" s="15">
        <f>SUM(G41:G43)</f>
        <v>420511</v>
      </c>
      <c r="H40" s="15">
        <f>SUM(H41:H43)</f>
        <v>40737</v>
      </c>
      <c r="I40" s="15">
        <f t="shared" si="5"/>
        <v>598458.4</v>
      </c>
      <c r="J40" s="15">
        <f t="shared" si="2"/>
        <v>129.747641182184</v>
      </c>
      <c r="K40" s="15">
        <f>SUM(K41:K43)</f>
        <v>543753</v>
      </c>
      <c r="L40" s="15">
        <f>SUM(L41:L43)</f>
        <v>54705.4</v>
      </c>
      <c r="M40" s="15">
        <f t="shared" si="6"/>
        <v>633152.70000000007</v>
      </c>
      <c r="N40" s="15">
        <f t="shared" si="3"/>
        <v>105.79727847415963</v>
      </c>
      <c r="O40" s="15">
        <f>SUM(O41:O43)</f>
        <v>575307.9</v>
      </c>
      <c r="P40" s="15">
        <f>SUM(P41:P43)</f>
        <v>57844.799999999996</v>
      </c>
    </row>
    <row r="41" spans="1:16" ht="63" x14ac:dyDescent="0.25">
      <c r="A41" s="11" t="s">
        <v>38</v>
      </c>
      <c r="B41" s="12">
        <f t="shared" si="0"/>
        <v>248478.30000000002</v>
      </c>
      <c r="C41" s="12">
        <v>234769.6</v>
      </c>
      <c r="D41" s="12">
        <v>13708.7</v>
      </c>
      <c r="E41" s="14">
        <f t="shared" si="4"/>
        <v>457429.7</v>
      </c>
      <c r="F41" s="14">
        <f t="shared" si="1"/>
        <v>184.09241370373186</v>
      </c>
      <c r="G41" s="14">
        <v>417611</v>
      </c>
      <c r="H41" s="14">
        <v>39818.699999999997</v>
      </c>
      <c r="I41" s="14">
        <f t="shared" si="5"/>
        <v>595442.9</v>
      </c>
      <c r="J41" s="14">
        <f t="shared" si="2"/>
        <v>130.17145585430941</v>
      </c>
      <c r="K41" s="14">
        <v>541853</v>
      </c>
      <c r="L41" s="14">
        <v>53589.9</v>
      </c>
      <c r="M41" s="14">
        <f t="shared" si="6"/>
        <v>630118.5</v>
      </c>
      <c r="N41" s="14">
        <f t="shared" si="3"/>
        <v>105.82349709770659</v>
      </c>
      <c r="O41" s="14">
        <v>573407.9</v>
      </c>
      <c r="P41" s="14">
        <v>56710.6</v>
      </c>
    </row>
    <row r="42" spans="1:16" ht="47.25" x14ac:dyDescent="0.25">
      <c r="A42" s="11" t="s">
        <v>39</v>
      </c>
      <c r="B42" s="12">
        <f t="shared" si="0"/>
        <v>3021.3</v>
      </c>
      <c r="C42" s="12">
        <v>1900</v>
      </c>
      <c r="D42" s="12">
        <v>1121.3</v>
      </c>
      <c r="E42" s="14">
        <f t="shared" si="4"/>
        <v>2797.9</v>
      </c>
      <c r="F42" s="14">
        <f t="shared" si="1"/>
        <v>92.605831926654091</v>
      </c>
      <c r="G42" s="14">
        <v>1900</v>
      </c>
      <c r="H42" s="14">
        <v>897.9</v>
      </c>
      <c r="I42" s="14">
        <f t="shared" si="5"/>
        <v>3015.5</v>
      </c>
      <c r="J42" s="14">
        <f t="shared" si="2"/>
        <v>107.77726151756674</v>
      </c>
      <c r="K42" s="14">
        <v>1900</v>
      </c>
      <c r="L42" s="14">
        <v>1115.5</v>
      </c>
      <c r="M42" s="14">
        <f t="shared" si="6"/>
        <v>3034.2</v>
      </c>
      <c r="N42" s="14">
        <f t="shared" si="3"/>
        <v>100.62012933178576</v>
      </c>
      <c r="O42" s="14">
        <v>1900</v>
      </c>
      <c r="P42" s="14">
        <v>1134.2</v>
      </c>
    </row>
    <row r="43" spans="1:16" ht="63" x14ac:dyDescent="0.25">
      <c r="A43" s="11" t="s">
        <v>40</v>
      </c>
      <c r="B43" s="12">
        <f t="shared" si="0"/>
        <v>1020.40816</v>
      </c>
      <c r="C43" s="12">
        <v>1000</v>
      </c>
      <c r="D43" s="12">
        <v>20.408159999999999</v>
      </c>
      <c r="E43" s="14">
        <f t="shared" si="4"/>
        <v>1020.4</v>
      </c>
      <c r="F43" s="14">
        <f t="shared" si="1"/>
        <v>99.999200319997442</v>
      </c>
      <c r="G43" s="14">
        <v>1000</v>
      </c>
      <c r="H43" s="14">
        <v>20.399999999999999</v>
      </c>
      <c r="I43" s="14">
        <f t="shared" si="5"/>
        <v>0</v>
      </c>
      <c r="J43" s="14">
        <f t="shared" si="2"/>
        <v>0</v>
      </c>
      <c r="K43" s="14">
        <v>0</v>
      </c>
      <c r="L43" s="14">
        <v>0</v>
      </c>
      <c r="M43" s="14">
        <f t="shared" si="6"/>
        <v>0</v>
      </c>
      <c r="N43" s="14" t="s">
        <v>69</v>
      </c>
      <c r="O43" s="14">
        <v>0</v>
      </c>
      <c r="P43" s="14">
        <v>0</v>
      </c>
    </row>
    <row r="44" spans="1:16" ht="63" x14ac:dyDescent="0.25">
      <c r="A44" s="2" t="s">
        <v>41</v>
      </c>
      <c r="B44" s="8">
        <f t="shared" si="0"/>
        <v>193673.97962</v>
      </c>
      <c r="C44" s="8">
        <f>C45+C46+C47</f>
        <v>189800.5</v>
      </c>
      <c r="D44" s="8">
        <f>D45+D46+D47</f>
        <v>3873.4796200000001</v>
      </c>
      <c r="E44" s="15">
        <f t="shared" ref="E44" si="10">G44+H44</f>
        <v>174017.19999999998</v>
      </c>
      <c r="F44" s="15">
        <f t="shared" si="1"/>
        <v>89.850583099202169</v>
      </c>
      <c r="G44" s="15">
        <f>SUM(G45:G47)</f>
        <v>170536.9</v>
      </c>
      <c r="H44" s="15">
        <f>SUM(H45:H47)</f>
        <v>3480.2999999999997</v>
      </c>
      <c r="I44" s="15">
        <f t="shared" ref="I44" si="11">K44+L44</f>
        <v>228216.59999999998</v>
      </c>
      <c r="J44" s="15">
        <f t="shared" si="2"/>
        <v>131.14600165960607</v>
      </c>
      <c r="K44" s="15">
        <f>SUM(K45:K47)</f>
        <v>223652.3</v>
      </c>
      <c r="L44" s="15">
        <f>SUM(L45:L47)</f>
        <v>4564.2999999999993</v>
      </c>
      <c r="M44" s="15">
        <f t="shared" ref="M44" si="12">O44+P44</f>
        <v>216551.30000000002</v>
      </c>
      <c r="N44" s="15">
        <f t="shared" si="3"/>
        <v>94.888496279411768</v>
      </c>
      <c r="O44" s="15">
        <f>SUM(O45:O47)</f>
        <v>212220.2</v>
      </c>
      <c r="P44" s="15">
        <f>SUM(P45:P47)</f>
        <v>4331.1000000000004</v>
      </c>
    </row>
    <row r="45" spans="1:16" ht="47.25" x14ac:dyDescent="0.25">
      <c r="A45" s="11" t="s">
        <v>42</v>
      </c>
      <c r="B45" s="12">
        <f t="shared" si="0"/>
        <v>3972.4489800000001</v>
      </c>
      <c r="C45" s="12">
        <v>3893</v>
      </c>
      <c r="D45" s="12">
        <v>79.448980000000006</v>
      </c>
      <c r="E45" s="14">
        <f t="shared" si="4"/>
        <v>6374.8</v>
      </c>
      <c r="F45" s="14">
        <f t="shared" si="1"/>
        <v>160.47531465086306</v>
      </c>
      <c r="G45" s="14">
        <v>6247.3</v>
      </c>
      <c r="H45" s="14">
        <v>127.5</v>
      </c>
      <c r="I45" s="14">
        <f t="shared" si="5"/>
        <v>7814.7</v>
      </c>
      <c r="J45" s="14">
        <f t="shared" si="2"/>
        <v>122.58737529020517</v>
      </c>
      <c r="K45" s="14">
        <v>7658.4</v>
      </c>
      <c r="L45" s="14">
        <v>156.30000000000001</v>
      </c>
      <c r="M45" s="14">
        <f t="shared" si="6"/>
        <v>8647.2999999999993</v>
      </c>
      <c r="N45" s="14">
        <f t="shared" si="3"/>
        <v>110.65427975482105</v>
      </c>
      <c r="O45" s="14">
        <v>8474.2999999999993</v>
      </c>
      <c r="P45" s="14">
        <v>173</v>
      </c>
    </row>
    <row r="46" spans="1:16" ht="33.75" customHeight="1" x14ac:dyDescent="0.25">
      <c r="A46" s="11" t="s">
        <v>43</v>
      </c>
      <c r="B46" s="12">
        <f t="shared" si="0"/>
        <v>37655.51021</v>
      </c>
      <c r="C46" s="12">
        <v>36902.400000000001</v>
      </c>
      <c r="D46" s="12">
        <v>753.11021000000005</v>
      </c>
      <c r="E46" s="14">
        <f t="shared" si="4"/>
        <v>48880.299999999996</v>
      </c>
      <c r="F46" s="14">
        <f t="shared" si="1"/>
        <v>129.80915602364905</v>
      </c>
      <c r="G46" s="14">
        <v>47902.7</v>
      </c>
      <c r="H46" s="14">
        <v>977.6</v>
      </c>
      <c r="I46" s="14">
        <f t="shared" si="5"/>
        <v>62189.200000000004</v>
      </c>
      <c r="J46" s="14">
        <f t="shared" si="2"/>
        <v>127.22753338256928</v>
      </c>
      <c r="K46" s="14">
        <v>60945.4</v>
      </c>
      <c r="L46" s="14">
        <v>1243.8</v>
      </c>
      <c r="M46" s="14">
        <f t="shared" si="6"/>
        <v>73917.399999999994</v>
      </c>
      <c r="N46" s="14">
        <f t="shared" si="3"/>
        <v>118.85890154560597</v>
      </c>
      <c r="O46" s="14">
        <v>72439</v>
      </c>
      <c r="P46" s="14">
        <v>1478.4</v>
      </c>
    </row>
    <row r="47" spans="1:16" ht="31.5" x14ac:dyDescent="0.25">
      <c r="A47" s="11" t="s">
        <v>44</v>
      </c>
      <c r="B47" s="12">
        <f t="shared" si="0"/>
        <v>152046.02043</v>
      </c>
      <c r="C47" s="12">
        <v>149005.1</v>
      </c>
      <c r="D47" s="12">
        <v>3040.9204300000001</v>
      </c>
      <c r="E47" s="14">
        <f t="shared" si="4"/>
        <v>118762.09999999999</v>
      </c>
      <c r="F47" s="14">
        <f t="shared" si="1"/>
        <v>78.109311683482375</v>
      </c>
      <c r="G47" s="14">
        <v>116386.9</v>
      </c>
      <c r="H47" s="14">
        <v>2375.1999999999998</v>
      </c>
      <c r="I47" s="14">
        <f t="shared" si="5"/>
        <v>158212.70000000001</v>
      </c>
      <c r="J47" s="14">
        <f t="shared" si="2"/>
        <v>133.21817313772661</v>
      </c>
      <c r="K47" s="14">
        <v>155048.5</v>
      </c>
      <c r="L47" s="14">
        <v>3164.2</v>
      </c>
      <c r="M47" s="14">
        <f t="shared" si="6"/>
        <v>133986.6</v>
      </c>
      <c r="N47" s="14">
        <f t="shared" si="3"/>
        <v>84.687638855793494</v>
      </c>
      <c r="O47" s="14">
        <v>131306.9</v>
      </c>
      <c r="P47" s="14">
        <v>2679.7</v>
      </c>
    </row>
    <row r="48" spans="1:16" ht="31.5" x14ac:dyDescent="0.25">
      <c r="A48" s="2" t="s">
        <v>45</v>
      </c>
      <c r="B48" s="8">
        <f t="shared" si="0"/>
        <v>48783.7</v>
      </c>
      <c r="C48" s="8">
        <f>C49</f>
        <v>47083.199999999997</v>
      </c>
      <c r="D48" s="8">
        <f>D49</f>
        <v>1700.5</v>
      </c>
      <c r="E48" s="15">
        <f t="shared" si="4"/>
        <v>25014.2</v>
      </c>
      <c r="F48" s="15">
        <f t="shared" si="1"/>
        <v>51.275733492949492</v>
      </c>
      <c r="G48" s="15">
        <f>SUM(G49)</f>
        <v>24513.9</v>
      </c>
      <c r="H48" s="15">
        <f>SUM(H49)</f>
        <v>500.3</v>
      </c>
      <c r="I48" s="15">
        <f t="shared" si="5"/>
        <v>705.4</v>
      </c>
      <c r="J48" s="15">
        <f t="shared" si="2"/>
        <v>2.8199982409991127</v>
      </c>
      <c r="K48" s="15">
        <f>SUM(K49)</f>
        <v>691.3</v>
      </c>
      <c r="L48" s="15">
        <f>SUM(L49)</f>
        <v>14.1</v>
      </c>
      <c r="M48" s="15">
        <f t="shared" si="6"/>
        <v>0</v>
      </c>
      <c r="N48" s="15">
        <f t="shared" si="3"/>
        <v>0</v>
      </c>
      <c r="O48" s="15">
        <f>SUM(O49)</f>
        <v>0</v>
      </c>
      <c r="P48" s="15">
        <f>SUM(P49)</f>
        <v>0</v>
      </c>
    </row>
    <row r="49" spans="1:16" ht="31.5" x14ac:dyDescent="0.25">
      <c r="A49" s="11" t="s">
        <v>46</v>
      </c>
      <c r="B49" s="12">
        <f t="shared" si="0"/>
        <v>48783.7</v>
      </c>
      <c r="C49" s="12">
        <v>47083.199999999997</v>
      </c>
      <c r="D49" s="12">
        <v>1700.5</v>
      </c>
      <c r="E49" s="14">
        <f t="shared" si="4"/>
        <v>25014.2</v>
      </c>
      <c r="F49" s="14">
        <f t="shared" si="1"/>
        <v>51.275733492949492</v>
      </c>
      <c r="G49" s="14">
        <v>24513.9</v>
      </c>
      <c r="H49" s="14">
        <v>500.3</v>
      </c>
      <c r="I49" s="14">
        <f t="shared" si="5"/>
        <v>705.4</v>
      </c>
      <c r="J49" s="14">
        <f t="shared" si="2"/>
        <v>2.8199982409991127</v>
      </c>
      <c r="K49" s="14">
        <v>691.3</v>
      </c>
      <c r="L49" s="14">
        <v>14.1</v>
      </c>
      <c r="M49" s="14">
        <f t="shared" si="6"/>
        <v>0</v>
      </c>
      <c r="N49" s="14">
        <f t="shared" si="3"/>
        <v>0</v>
      </c>
      <c r="O49" s="14">
        <v>0</v>
      </c>
      <c r="P49" s="14">
        <v>0</v>
      </c>
    </row>
    <row r="50" spans="1:16" ht="31.5" x14ac:dyDescent="0.25">
      <c r="A50" s="2" t="s">
        <v>47</v>
      </c>
      <c r="B50" s="8">
        <f t="shared" si="0"/>
        <v>0</v>
      </c>
      <c r="C50" s="8">
        <f>C51</f>
        <v>0</v>
      </c>
      <c r="D50" s="8">
        <f>D51</f>
        <v>0</v>
      </c>
      <c r="E50" s="15">
        <f t="shared" ref="E50" si="13">G50+H50</f>
        <v>0</v>
      </c>
      <c r="F50" s="15" t="s">
        <v>69</v>
      </c>
      <c r="G50" s="15">
        <f>SUM(G51)</f>
        <v>0</v>
      </c>
      <c r="H50" s="15">
        <f>SUM(H51)</f>
        <v>0</v>
      </c>
      <c r="I50" s="15">
        <f>K50+L50</f>
        <v>6634.2</v>
      </c>
      <c r="J50" s="15" t="s">
        <v>69</v>
      </c>
      <c r="K50" s="15">
        <f>SUM(K51)</f>
        <v>6501.5</v>
      </c>
      <c r="L50" s="15">
        <f>SUM(L51)</f>
        <v>132.69999999999999</v>
      </c>
      <c r="M50" s="15">
        <f t="shared" ref="M50" si="14">O50+P50</f>
        <v>0</v>
      </c>
      <c r="N50" s="15">
        <f t="shared" si="3"/>
        <v>0</v>
      </c>
      <c r="O50" s="15">
        <f>SUM(O51)</f>
        <v>0</v>
      </c>
      <c r="P50" s="15">
        <f>SUM(P51)</f>
        <v>0</v>
      </c>
    </row>
    <row r="51" spans="1:16" ht="47.25" x14ac:dyDescent="0.25">
      <c r="A51" s="11" t="s">
        <v>48</v>
      </c>
      <c r="B51" s="12">
        <f t="shared" si="0"/>
        <v>0</v>
      </c>
      <c r="C51" s="12">
        <v>0</v>
      </c>
      <c r="D51" s="12">
        <v>0</v>
      </c>
      <c r="E51" s="14">
        <f t="shared" si="4"/>
        <v>0</v>
      </c>
      <c r="F51" s="14" t="s">
        <v>69</v>
      </c>
      <c r="G51" s="14">
        <v>0</v>
      </c>
      <c r="H51" s="14">
        <v>0</v>
      </c>
      <c r="I51" s="14">
        <f t="shared" si="5"/>
        <v>6634.2</v>
      </c>
      <c r="J51" s="14" t="s">
        <v>69</v>
      </c>
      <c r="K51" s="14">
        <v>6501.5</v>
      </c>
      <c r="L51" s="14">
        <v>132.69999999999999</v>
      </c>
      <c r="M51" s="14">
        <f t="shared" si="6"/>
        <v>0</v>
      </c>
      <c r="N51" s="14">
        <f t="shared" si="3"/>
        <v>0</v>
      </c>
      <c r="O51" s="14">
        <v>0</v>
      </c>
      <c r="P51" s="14">
        <v>0</v>
      </c>
    </row>
    <row r="52" spans="1:16" ht="31.5" x14ac:dyDescent="0.25">
      <c r="A52" s="2" t="s">
        <v>49</v>
      </c>
      <c r="B52" s="8">
        <f t="shared" si="0"/>
        <v>28674.2</v>
      </c>
      <c r="C52" s="8">
        <f>C53</f>
        <v>28100.7</v>
      </c>
      <c r="D52" s="8">
        <f>D53</f>
        <v>573.5</v>
      </c>
      <c r="E52" s="15">
        <f t="shared" si="4"/>
        <v>5500</v>
      </c>
      <c r="F52" s="15">
        <f t="shared" si="1"/>
        <v>19.181005921699644</v>
      </c>
      <c r="G52" s="15">
        <f>SUM(G53:G55)</f>
        <v>0</v>
      </c>
      <c r="H52" s="15">
        <f>SUM(H53:H55)</f>
        <v>5500</v>
      </c>
      <c r="I52" s="15">
        <f>K52+L52</f>
        <v>101429.4</v>
      </c>
      <c r="J52" s="15">
        <f t="shared" si="2"/>
        <v>1844.1709090909089</v>
      </c>
      <c r="K52" s="15">
        <f>SUM(K53:K55)</f>
        <v>95475.7</v>
      </c>
      <c r="L52" s="15">
        <f>SUM(L53:L55)</f>
        <v>5953.7</v>
      </c>
      <c r="M52" s="15">
        <f t="shared" si="6"/>
        <v>440448.3</v>
      </c>
      <c r="N52" s="15">
        <f t="shared" si="3"/>
        <v>434.24125549396922</v>
      </c>
      <c r="O52" s="15">
        <f>SUM(O53:O55)</f>
        <v>426249.3</v>
      </c>
      <c r="P52" s="15">
        <f>SUM(P53:P55)</f>
        <v>14199</v>
      </c>
    </row>
    <row r="53" spans="1:16" ht="31.5" x14ac:dyDescent="0.25">
      <c r="A53" s="11" t="s">
        <v>50</v>
      </c>
      <c r="B53" s="12">
        <f t="shared" si="0"/>
        <v>28674.2</v>
      </c>
      <c r="C53" s="12">
        <v>28100.7</v>
      </c>
      <c r="D53" s="12">
        <v>573.5</v>
      </c>
      <c r="E53" s="14">
        <f t="shared" si="4"/>
        <v>0</v>
      </c>
      <c r="F53" s="14">
        <f t="shared" si="1"/>
        <v>0</v>
      </c>
      <c r="G53" s="14">
        <v>0</v>
      </c>
      <c r="H53" s="14">
        <v>0</v>
      </c>
      <c r="I53" s="14">
        <f t="shared" si="5"/>
        <v>97424.2</v>
      </c>
      <c r="J53" s="14" t="s">
        <v>69</v>
      </c>
      <c r="K53" s="14">
        <v>95475.7</v>
      </c>
      <c r="L53" s="14">
        <v>1948.5</v>
      </c>
      <c r="M53" s="14">
        <f t="shared" si="6"/>
        <v>434948.3</v>
      </c>
      <c r="N53" s="14">
        <f t="shared" si="3"/>
        <v>446.44790514061191</v>
      </c>
      <c r="O53" s="14">
        <v>426249.3</v>
      </c>
      <c r="P53" s="14">
        <v>8699</v>
      </c>
    </row>
    <row r="54" spans="1:16" ht="31.5" x14ac:dyDescent="0.25">
      <c r="A54" s="11" t="s">
        <v>51</v>
      </c>
      <c r="B54" s="12">
        <f t="shared" si="0"/>
        <v>0</v>
      </c>
      <c r="C54" s="12">
        <v>0</v>
      </c>
      <c r="D54" s="12">
        <v>0</v>
      </c>
      <c r="E54" s="14">
        <f t="shared" si="4"/>
        <v>5500</v>
      </c>
      <c r="F54" s="14" t="s">
        <v>69</v>
      </c>
      <c r="G54" s="14">
        <v>0</v>
      </c>
      <c r="H54" s="14">
        <v>5500</v>
      </c>
      <c r="I54" s="14">
        <f t="shared" si="5"/>
        <v>1165.2</v>
      </c>
      <c r="J54" s="14">
        <f t="shared" si="2"/>
        <v>21.185454545454547</v>
      </c>
      <c r="K54" s="14">
        <v>0</v>
      </c>
      <c r="L54" s="14">
        <v>1165.2</v>
      </c>
      <c r="M54" s="14">
        <f t="shared" si="6"/>
        <v>5500</v>
      </c>
      <c r="N54" s="14">
        <f t="shared" si="3"/>
        <v>472.02197047717124</v>
      </c>
      <c r="O54" s="14">
        <v>0</v>
      </c>
      <c r="P54" s="14">
        <v>5500</v>
      </c>
    </row>
    <row r="55" spans="1:16" ht="47.25" x14ac:dyDescent="0.25">
      <c r="A55" s="11" t="s">
        <v>52</v>
      </c>
      <c r="B55" s="12">
        <f t="shared" si="0"/>
        <v>0</v>
      </c>
      <c r="C55" s="12">
        <v>0</v>
      </c>
      <c r="D55" s="12">
        <v>0</v>
      </c>
      <c r="E55" s="14">
        <f t="shared" si="4"/>
        <v>0</v>
      </c>
      <c r="F55" s="14" t="s">
        <v>69</v>
      </c>
      <c r="G55" s="14">
        <v>0</v>
      </c>
      <c r="H55" s="14">
        <v>0</v>
      </c>
      <c r="I55" s="14">
        <f t="shared" si="5"/>
        <v>2840</v>
      </c>
      <c r="J55" s="14" t="s">
        <v>69</v>
      </c>
      <c r="K55" s="14">
        <v>0</v>
      </c>
      <c r="L55" s="14">
        <v>2840</v>
      </c>
      <c r="M55" s="14">
        <f t="shared" si="6"/>
        <v>0</v>
      </c>
      <c r="N55" s="14">
        <f t="shared" si="3"/>
        <v>0</v>
      </c>
      <c r="O55" s="14">
        <v>0</v>
      </c>
      <c r="P55" s="14">
        <v>0</v>
      </c>
    </row>
    <row r="56" spans="1:16" ht="47.25" x14ac:dyDescent="0.25">
      <c r="A56" s="2" t="s">
        <v>53</v>
      </c>
      <c r="B56" s="8">
        <f t="shared" si="0"/>
        <v>957500</v>
      </c>
      <c r="C56" s="8">
        <f>C57</f>
        <v>873000</v>
      </c>
      <c r="D56" s="8">
        <f>D57</f>
        <v>84500</v>
      </c>
      <c r="E56" s="15">
        <f t="shared" si="4"/>
        <v>501728.8</v>
      </c>
      <c r="F56" s="15">
        <f t="shared" si="1"/>
        <v>52.399874673629242</v>
      </c>
      <c r="G56" s="15">
        <f>SUM(G57)</f>
        <v>431861</v>
      </c>
      <c r="H56" s="15">
        <f>SUM(H57)</f>
        <v>69867.8</v>
      </c>
      <c r="I56" s="15">
        <f>K56+L56</f>
        <v>0</v>
      </c>
      <c r="J56" s="15">
        <f t="shared" si="2"/>
        <v>0</v>
      </c>
      <c r="K56" s="15">
        <f>SUM(K57)</f>
        <v>0</v>
      </c>
      <c r="L56" s="15">
        <f>SUM(L57)</f>
        <v>0</v>
      </c>
      <c r="M56" s="15">
        <f t="shared" si="6"/>
        <v>0</v>
      </c>
      <c r="N56" s="15" t="s">
        <v>69</v>
      </c>
      <c r="O56" s="15">
        <f>SUM(O57)</f>
        <v>0</v>
      </c>
      <c r="P56" s="15">
        <f>SUM(P57)</f>
        <v>0</v>
      </c>
    </row>
    <row r="57" spans="1:16" ht="34.5" customHeight="1" x14ac:dyDescent="0.25">
      <c r="A57" s="11" t="s">
        <v>54</v>
      </c>
      <c r="B57" s="12">
        <f t="shared" si="0"/>
        <v>957500</v>
      </c>
      <c r="C57" s="12">
        <v>873000</v>
      </c>
      <c r="D57" s="12">
        <v>84500</v>
      </c>
      <c r="E57" s="14">
        <f t="shared" si="4"/>
        <v>501728.8</v>
      </c>
      <c r="F57" s="14">
        <f t="shared" si="1"/>
        <v>52.399874673629242</v>
      </c>
      <c r="G57" s="14">
        <v>431861</v>
      </c>
      <c r="H57" s="14">
        <v>69867.8</v>
      </c>
      <c r="I57" s="14">
        <f t="shared" si="5"/>
        <v>0</v>
      </c>
      <c r="J57" s="14">
        <f t="shared" si="2"/>
        <v>0</v>
      </c>
      <c r="K57" s="14">
        <v>0</v>
      </c>
      <c r="L57" s="14">
        <v>0</v>
      </c>
      <c r="M57" s="14">
        <f t="shared" si="6"/>
        <v>0</v>
      </c>
      <c r="N57" s="14" t="s">
        <v>69</v>
      </c>
      <c r="O57" s="14">
        <v>0</v>
      </c>
      <c r="P57" s="14">
        <v>0</v>
      </c>
    </row>
    <row r="58" spans="1:16" x14ac:dyDescent="0.25">
      <c r="A58" s="9" t="s">
        <v>55</v>
      </c>
      <c r="B58" s="10">
        <f t="shared" si="0"/>
        <v>17116611.515609998</v>
      </c>
      <c r="C58" s="10">
        <f>C8+C14+C19+C25+C30+C36+C40+C44+C48+C50+C52+C56</f>
        <v>10967234.879589999</v>
      </c>
      <c r="D58" s="10">
        <f>D8+D14+D19+D25+D30+D36+D40+D44+D48+D50+D52+D56</f>
        <v>6149376.6360200001</v>
      </c>
      <c r="E58" s="13">
        <f t="shared" si="4"/>
        <v>15489785.500000002</v>
      </c>
      <c r="F58" s="13">
        <f t="shared" si="1"/>
        <v>90.495630434058953</v>
      </c>
      <c r="G58" s="13">
        <f>G8+G14+G19+G25+G36+G40+G44+G48+G50+G52+G56+G30</f>
        <v>9271508.6000000015</v>
      </c>
      <c r="H58" s="13">
        <f>H8+H14+H19+H25+H36+H40+H44+H48+H50+H52+H56+H30</f>
        <v>6218276.9000000004</v>
      </c>
      <c r="I58" s="13">
        <f t="shared" si="5"/>
        <v>15283247.899999999</v>
      </c>
      <c r="J58" s="13">
        <f t="shared" si="2"/>
        <v>98.666620657852221</v>
      </c>
      <c r="K58" s="13">
        <f>K8+K14+K19+K25+K36+K40+K44+K48+K50+K52+K56+K30</f>
        <v>8594260.5999999996</v>
      </c>
      <c r="L58" s="13">
        <f>L8+L14+L19+L25+L36+L40+L44+L48+L50+L52+L56+L30</f>
        <v>6688987.2999999998</v>
      </c>
      <c r="M58" s="13">
        <f t="shared" si="6"/>
        <v>16016666.5</v>
      </c>
      <c r="N58" s="13">
        <f t="shared" si="3"/>
        <v>104.79883991150861</v>
      </c>
      <c r="O58" s="13">
        <f>O8+O14+O19+O25+O36+O40+O44+O48+O50+O52+O56+O30</f>
        <v>8834158.0000000019</v>
      </c>
      <c r="P58" s="13">
        <f>P8+P14+P19+P25+P36+P40+P44+P48+P50+P52+P56+P30</f>
        <v>7182508.4999999991</v>
      </c>
    </row>
  </sheetData>
  <mergeCells count="17">
    <mergeCell ref="I5:I6"/>
    <mergeCell ref="K5:L5"/>
    <mergeCell ref="M5:M6"/>
    <mergeCell ref="O1:P1"/>
    <mergeCell ref="B4:D4"/>
    <mergeCell ref="B5:D5"/>
    <mergeCell ref="F5:F6"/>
    <mergeCell ref="J5:J6"/>
    <mergeCell ref="N5:N6"/>
    <mergeCell ref="O5:P5"/>
    <mergeCell ref="A2:P2"/>
    <mergeCell ref="A4:A6"/>
    <mergeCell ref="E4:H4"/>
    <mergeCell ref="I4:L4"/>
    <mergeCell ref="M4:P4"/>
    <mergeCell ref="E5:E6"/>
    <mergeCell ref="G5:H5"/>
  </mergeCells>
  <pageMargins left="0.23622047244094491" right="0.23622047244094491" top="0.78740157480314965" bottom="0.39370078740157483" header="0.31496062992125984" footer="0.31496062992125984"/>
  <pageSetup paperSize="9" scale="52" fitToHeight="0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Гаранина</dc:creator>
  <cp:lastModifiedBy>Дарья Сергеевна Ляпина</cp:lastModifiedBy>
  <cp:lastPrinted>2021-11-08T05:58:40Z</cp:lastPrinted>
  <dcterms:created xsi:type="dcterms:W3CDTF">2021-10-25T04:22:14Z</dcterms:created>
  <dcterms:modified xsi:type="dcterms:W3CDTF">2021-11-08T05:58:58Z</dcterms:modified>
</cp:coreProperties>
</file>